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S:\ZamówieniaPubliczne\Dominika\ZP PN 2026\ZP TP 2026 10 - dezynfekcja\2. SWZ i załączniki\"/>
    </mc:Choice>
  </mc:AlternateContent>
  <xr:revisionPtr revIDLastSave="0" documentId="13_ncr:1_{EBF0EB21-38F9-4B79-984D-B65090E94857}" xr6:coauthVersionLast="47" xr6:coauthVersionMax="47" xr10:uidLastSave="{00000000-0000-0000-0000-000000000000}"/>
  <bookViews>
    <workbookView xWindow="-120" yWindow="-120" windowWidth="29040" windowHeight="15720" xr2:uid="{D6264E14-C768-4AC7-8F29-B358A7B36E30}"/>
  </bookViews>
  <sheets>
    <sheet name="zal-2_1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I48" i="1" s="1"/>
  <c r="J48" i="1" s="1"/>
  <c r="H47" i="1"/>
  <c r="H106" i="1"/>
  <c r="H107" i="1" s="1"/>
  <c r="H101" i="1"/>
  <c r="H100" i="1"/>
  <c r="H99" i="1"/>
  <c r="H98" i="1"/>
  <c r="H93" i="1"/>
  <c r="I93" i="1" s="1"/>
  <c r="H92" i="1"/>
  <c r="H87" i="1"/>
  <c r="H88" i="1" s="1"/>
  <c r="H81" i="1"/>
  <c r="H80" i="1"/>
  <c r="H79" i="1"/>
  <c r="H78" i="1"/>
  <c r="H72" i="1"/>
  <c r="H71" i="1"/>
  <c r="H70" i="1"/>
  <c r="H69" i="1"/>
  <c r="H68" i="1"/>
  <c r="H62" i="1"/>
  <c r="H61" i="1"/>
  <c r="H60" i="1"/>
  <c r="I60" i="1" s="1"/>
  <c r="J60" i="1" s="1"/>
  <c r="H59" i="1"/>
  <c r="I59" i="1" s="1"/>
  <c r="J59" i="1" s="1"/>
  <c r="H58" i="1"/>
  <c r="H57" i="1"/>
  <c r="I57" i="1" s="1"/>
  <c r="J57" i="1" s="1"/>
  <c r="H56" i="1"/>
  <c r="I56" i="1" s="1"/>
  <c r="J56" i="1" s="1"/>
  <c r="H55" i="1"/>
  <c r="H54" i="1"/>
  <c r="H46" i="1"/>
  <c r="H45" i="1"/>
  <c r="H44" i="1"/>
  <c r="H43" i="1"/>
  <c r="H42" i="1"/>
  <c r="H41" i="1"/>
  <c r="I41" i="1" s="1"/>
  <c r="J41" i="1" s="1"/>
  <c r="H40" i="1"/>
  <c r="I40" i="1" s="1"/>
  <c r="H39" i="1"/>
  <c r="H38" i="1"/>
  <c r="I38" i="1" s="1"/>
  <c r="H37" i="1"/>
  <c r="H36" i="1"/>
  <c r="H35" i="1"/>
  <c r="H29" i="1"/>
  <c r="H28" i="1"/>
  <c r="H27" i="1"/>
  <c r="H26" i="1"/>
  <c r="H25" i="1"/>
  <c r="H24" i="1"/>
  <c r="H23" i="1"/>
  <c r="H22" i="1"/>
  <c r="H21" i="1"/>
  <c r="H20" i="1"/>
  <c r="H19" i="1"/>
  <c r="H18" i="1"/>
  <c r="H17" i="1"/>
  <c r="H16" i="1"/>
  <c r="H15" i="1"/>
  <c r="H14" i="1"/>
  <c r="H13" i="1"/>
  <c r="I13" i="1" s="1"/>
  <c r="J13" i="1" s="1"/>
  <c r="H12" i="1"/>
  <c r="H11" i="1"/>
  <c r="H10" i="1"/>
  <c r="H9" i="1"/>
  <c r="I9" i="1" s="1"/>
  <c r="H94" i="1" l="1"/>
  <c r="H82" i="1"/>
  <c r="H102" i="1"/>
  <c r="H73" i="1"/>
  <c r="H49" i="1"/>
  <c r="H30" i="1"/>
  <c r="H63" i="1"/>
  <c r="J9" i="1"/>
  <c r="J38" i="1"/>
  <c r="J40" i="1"/>
  <c r="I47" i="1"/>
  <c r="J47" i="1" s="1"/>
  <c r="I106" i="1"/>
  <c r="I107" i="1" s="1"/>
  <c r="I101" i="1"/>
  <c r="J101" i="1" s="1"/>
  <c r="I100" i="1"/>
  <c r="J100" i="1" s="1"/>
  <c r="I99" i="1"/>
  <c r="J99" i="1" s="1"/>
  <c r="I98" i="1"/>
  <c r="J93" i="1"/>
  <c r="I92" i="1"/>
  <c r="I87" i="1"/>
  <c r="I81" i="1"/>
  <c r="J81" i="1" s="1"/>
  <c r="I80" i="1"/>
  <c r="J80" i="1" s="1"/>
  <c r="I79" i="1"/>
  <c r="J79" i="1" s="1"/>
  <c r="I78" i="1"/>
  <c r="I72" i="1"/>
  <c r="J72" i="1" s="1"/>
  <c r="I71" i="1"/>
  <c r="J71" i="1" s="1"/>
  <c r="I70" i="1"/>
  <c r="J70" i="1" s="1"/>
  <c r="I69" i="1"/>
  <c r="J69" i="1" s="1"/>
  <c r="I68" i="1"/>
  <c r="I62" i="1"/>
  <c r="J62" i="1" s="1"/>
  <c r="I61" i="1"/>
  <c r="J61" i="1" s="1"/>
  <c r="I58" i="1"/>
  <c r="J58" i="1" s="1"/>
  <c r="I55" i="1"/>
  <c r="J55" i="1" s="1"/>
  <c r="I54" i="1"/>
  <c r="I46" i="1"/>
  <c r="J46" i="1" s="1"/>
  <c r="I45" i="1"/>
  <c r="J45" i="1" s="1"/>
  <c r="I44" i="1"/>
  <c r="J44" i="1" s="1"/>
  <c r="I43" i="1"/>
  <c r="J43" i="1" s="1"/>
  <c r="I42" i="1"/>
  <c r="J42" i="1" s="1"/>
  <c r="I39" i="1"/>
  <c r="J39" i="1" s="1"/>
  <c r="I37" i="1"/>
  <c r="J37" i="1" s="1"/>
  <c r="I36" i="1"/>
  <c r="J36" i="1" s="1"/>
  <c r="I35" i="1"/>
  <c r="I29" i="1"/>
  <c r="J29" i="1" s="1"/>
  <c r="I28" i="1"/>
  <c r="J28" i="1" s="1"/>
  <c r="I27" i="1"/>
  <c r="J27" i="1" s="1"/>
  <c r="I26" i="1"/>
  <c r="J26" i="1" s="1"/>
  <c r="I25" i="1"/>
  <c r="J25" i="1" s="1"/>
  <c r="I24" i="1"/>
  <c r="J24" i="1" s="1"/>
  <c r="I23" i="1"/>
  <c r="J23" i="1" s="1"/>
  <c r="I22" i="1"/>
  <c r="J22" i="1" s="1"/>
  <c r="I21" i="1"/>
  <c r="J21" i="1" s="1"/>
  <c r="I20" i="1"/>
  <c r="J20" i="1" s="1"/>
  <c r="I19" i="1"/>
  <c r="J19" i="1" s="1"/>
  <c r="I18" i="1"/>
  <c r="J18" i="1" s="1"/>
  <c r="I17" i="1"/>
  <c r="J17" i="1" s="1"/>
  <c r="I16" i="1"/>
  <c r="J16" i="1" s="1"/>
  <c r="I15" i="1"/>
  <c r="J15" i="1" s="1"/>
  <c r="I14" i="1"/>
  <c r="J14" i="1" s="1"/>
  <c r="I12" i="1"/>
  <c r="J12" i="1" s="1"/>
  <c r="I11" i="1"/>
  <c r="J11" i="1" s="1"/>
  <c r="I10" i="1"/>
  <c r="J10" i="1" s="1"/>
  <c r="J87" i="1" l="1"/>
  <c r="J88" i="1" s="1"/>
  <c r="I88" i="1"/>
  <c r="J35" i="1"/>
  <c r="J49" i="1" s="1"/>
  <c r="I49" i="1"/>
  <c r="J30" i="1"/>
  <c r="J78" i="1"/>
  <c r="J82" i="1" s="1"/>
  <c r="I82" i="1"/>
  <c r="I30" i="1"/>
  <c r="J92" i="1"/>
  <c r="J94" i="1" s="1"/>
  <c r="I94" i="1"/>
  <c r="J54" i="1"/>
  <c r="J63" i="1" s="1"/>
  <c r="I63" i="1"/>
  <c r="J68" i="1"/>
  <c r="J73" i="1" s="1"/>
  <c r="I73" i="1"/>
  <c r="J98" i="1"/>
  <c r="J102" i="1" s="1"/>
  <c r="I102" i="1"/>
  <c r="J106" i="1"/>
  <c r="J107" i="1" s="1"/>
</calcChain>
</file>

<file path=xl/sharedStrings.xml><?xml version="1.0" encoding="utf-8"?>
<sst xmlns="http://schemas.openxmlformats.org/spreadsheetml/2006/main" count="318" uniqueCount="142">
  <si>
    <t>Pakiet 01</t>
  </si>
  <si>
    <t>Synonim</t>
  </si>
  <si>
    <t>Szczegółowy opis pozycji</t>
  </si>
  <si>
    <t>Ilość</t>
  </si>
  <si>
    <t>JM</t>
  </si>
  <si>
    <t>Cena netto</t>
  </si>
  <si>
    <t>Stawka VAT</t>
  </si>
  <si>
    <t>Wartość netto</t>
  </si>
  <si>
    <t>Wartość VAT</t>
  </si>
  <si>
    <t>Wartość brutto</t>
  </si>
  <si>
    <t>Nazwa własna preparatu-producent</t>
  </si>
  <si>
    <t>Nr Katalogowy</t>
  </si>
  <si>
    <t>Barwiony preparat na bazie alkoholi, przeznaczony do dezynfekcji skóry przed iniekcjami, punkcjami oraz pola operacyjnego. Preparat gotowy do użycia o działaniu natychmiastowym i przedłużonym. Wykazujący skuteczność wobec: B, Tbc, F, V. Nie wpływający negatywnie na gojenie się ran . Bez ograniczeń do stosowania u noworodków oraz nie wymagający asysty lekarza podczas stosowania u dzieci. Produkt leczniczy przebadany z godnie z normami PN-EN.</t>
  </si>
  <si>
    <t>Postać: płyn 1litr</t>
  </si>
  <si>
    <t>op.</t>
  </si>
  <si>
    <t>Bezbarwny preparat na bazie alkoholu, nie zawierający jodu, przeznaczony do dezynfekcji skóry przed iniekcjami, punkcjami oraz pola operacyjnego. Preparat gotowy do użycia o działaniu natychmiastowym od 15 do 60 sekund i przedłużonym do 24 godzin. Wykazujący skuteczność wobec B, Tbc, F,V. Nie wpływający negatywnie na gojenie się ran . Bez ograniczeń do stosowania u noworodków oraz nie wymagający asysty lekarza podczas stosowania u dzieci. Produkt leczniczy;  przebadany z godnie z normami PN-EN.</t>
  </si>
  <si>
    <t>250 ml</t>
  </si>
  <si>
    <t>Bezbarwny preparat na bazie alkoholu, nie zawierający jodu, przeznaczony do dezynfekcji skóry przed iniekcjami, punkcjami oraz pola operacyjnego. Preparat gotowy do użycia o działaniu natychmiastowym od 15 do sekund i i przedłużonym do 24 godzin. Wykazujący skuteczność wobec B, Tbc, F,V. Nie wpływający negatywnie na gojenie się ran. Bez ograniczeń do stosowania u noworodków oraz nie wymagający asysty lekarza podczas stosowania u dzieci. Produkt leczniczy  przebadany z godnie z normami PN-EN.</t>
  </si>
  <si>
    <t>Postać: płyn 1 litr</t>
  </si>
  <si>
    <t>Produkt leczniczy do dezynfekcji ran, błon śluzowych i skóry, bezbolesny, bez jodu na bazie octenidyny Działanie: bakteriobójcze, grzybobójcze, drożdżakobójcze, wirusobójcze (HIV, Herpes, HBV). Produkt leczniczy  przebadany z godnie z normami PN-EN.</t>
  </si>
  <si>
    <t>Produkt leczniczy do dezynfekcji ran, błon śluzowych i skóry, bezbolesny, bez jodu na bazie octenidyny Działanie: bakteriobójcze, grzybobójcze, drożdżakobójcze, wirusobójcze. Produkt leczniczy  przebadany z godnie z normami PN-EN.</t>
  </si>
  <si>
    <t>Emulsja do mycia ciała przed i po zabiegach operacyjnych, zawierająca w składzie oktenidynę, alantoinę i kwas mlekowy; bez mydła, barwników i substancji zapachowych , z dodatkiem substancji pielęgnujących skórę. Przebadany zgodnie z normami PN-EN</t>
  </si>
  <si>
    <t>500  ml</t>
  </si>
  <si>
    <t>op</t>
  </si>
  <si>
    <t>Preparat w postaci rękawic myjących nasączonych dichlorowodorkiem octenidyny, przeznaczony do mycia i dekontaminacji pacjentów bez konieczności użycia wody i spłukiwania. Działające antybakteryjnie i przeciwgrzybiczo. Przebadany z godnie z normami PN-EN.</t>
  </si>
  <si>
    <t>Postać : opakowania po 8 szt</t>
  </si>
  <si>
    <t>Sterylny preparat w postaci żelu do dekontaminacji przedsionka nosa i pielęgnacji błony śuzowej nosa z zawartością dichlorodorku octenidyny, konfekcjonowany w jednorazowych tubkach. Przebadany z godnie z normami PN-EN.</t>
  </si>
  <si>
    <t>Postać: Żel 6 ml</t>
  </si>
  <si>
    <t>Płyn do higienicznej i chirurgicznej dezynfekcji rąk na bazie alkoholu etylowego oraz alkoholu mirystylowego bez zawartości dodatkowych substancji czynnych, zawierajacy substancje pielęgnujące (d-pantenol, witaminę E). Produkt bez substancji barwiących, testowany dermatologicznie; czas działania dezynfekcja higieniczna 30 sek , chirurgiczna 90 sek; spektrum działania:B, V, F, Tbc; produkt biobójczy przebadany zgodnie z normami PN-EN.</t>
  </si>
  <si>
    <t>Postać: 500 ml</t>
  </si>
  <si>
    <t>Postać: 1  l</t>
  </si>
  <si>
    <t>Alkoholowy płynny preparat  w postaci żelu do dezynfekcji higieniczneji ciururggicznej rąk ; na bazie akloholu,  bez zawartości dodatkowych substancji czynnych, zawierajacy substancje pielęgnujące,  bez substancji barwiących, testowany dermatologicznie; czas działania dezynfekcja higieniczna 30 sek , chirurgiczna 90 sek; spektrum działania:B, V, F, Tbc; produkt biobójczy przebadany zgodnie z normami PN-EN.</t>
  </si>
  <si>
    <t>Alkoholowy płynny preparat  w postaci żelu do dezynfekcji higieniczneji ciururggicznej rąk ; na bazie akloholu,  bez zawartości dodatkowych substancji czynnych, zawierajacy substancje pielęgnujące,  bez substancji barwiących, testowany dermatologicznie; czas działania dezynfekcja higieniczna 30 sek , chirurgiczna 90 sek; spektrum działania:B, V, F, Tbc; produkt biobójczy. Przebadany zgodnie z normami PN-EN.</t>
  </si>
  <si>
    <t>Postać : 1 l</t>
  </si>
  <si>
    <t>Emulsja do higienicznego i chirurgicznego mycia rąk i ciała przed zabiegami operacyjnymi; zawierająca alantoinę; bez mydła, barwników i substancji zapachowych; ph ok.5; przebadana dermatologicznie. Przebadany zgodnie z normami PN-EN</t>
  </si>
  <si>
    <t>Postać: 750l</t>
  </si>
  <si>
    <t>Wieloenzymatyczny środek do manualnego mycia oraz dezynfekcji narzędzi na bazie aktywnego tlenu. Preparat musi mieć doskonałe właściwości myjące. Musi zawierać kompleks enzymów (lipaza, proteaza, amylaza). Preparat ma neutralne pH oraz związki powierzchniowo czynne. Produkt nie może się pylić. Możliwość kontroli aktywności roztworu dedykowanymi paskami testowymi. Preparat musi nadawać się do wrażliwych materiałów tj. silikon, poliwęglan, polisulfon, szkło akrylowe. Spektrum działania: 15 min przy 2% - B, Tbc, F, V, polyoma SV40, C.difficile, B.subtilis. Przebadany z godnie z normami PN-EN.</t>
  </si>
  <si>
    <t>Postać: 1,5 kg</t>
  </si>
  <si>
    <t>Balsam do pielęgnacji i ochrony suchej, podrażnionej skóry; zawierający w składzie m.in.. masło shea i witaminę E; naturalne p , bez barwników i parabenów; przebadany dermatologicznie</t>
  </si>
  <si>
    <t>Antyseptyczny preparat do płukania jamy ustnej  o miętowym aromacie. Preparat do  jamy ustnej. Spektrum działania: B (Staphylococcus aureus), F (Candida albicans) w czasie 60 sekund. Zamawiający wymaga potwierdzonego działania bakteriobójczego i drożdżakobójczego. Produkt gotowy do użycia Produkt leczniczy.  Przebadany zgodnie z normami PN-EN</t>
  </si>
  <si>
    <t>Postać 250 ml</t>
  </si>
  <si>
    <t>Sterylny preparat na bazie octenidyny do oczyszczania i nawilżania ran, do ran przewlekłych, z możliwością stosowania w terapii podciśnieniowej leczenia ran. Przebadane zgodny zgodnie z normami PN-EN</t>
  </si>
  <si>
    <t>Postać 350 ml</t>
  </si>
  <si>
    <t>Preparat do dekolonizacji całego ciała  w tym skóry głowy, nie wymagający spłukiwania. Testowany dermatologicznie, bez barwinków i substancji zapachowych, skuteczny wobec  MRSA, ESBL drożdżakobójczy oraz bójczy wobec wirusów osłonkowych. Przebadany zgodnie z normami PN-EN</t>
  </si>
  <si>
    <t>Postać; 500 ml z pompką</t>
  </si>
  <si>
    <t>Chusteczki dezynfekcyjne na bazie kwasu nadoctowego, gotowe do użycia. Chusteczki z możliwością użycia do dezynfekcji powierzchni bezkanałowych wyrobów medycznych (sony przezprzełykowe, wzierniki noso-gardłowe, sondy ulktradżwiękowe). Skuteczność wobec bakterii, Tbc, wirusów, i spor (Clostridioides difficile).</t>
  </si>
  <si>
    <t xml:space="preserve">  Postać chusteczki           50 szt</t>
  </si>
  <si>
    <t>Enzymatyczna pianka do mycia i wstępnej dezynfekcji narzędzi oparat na kompleksie enzymatyczny (protaza, lipaza, amylaza), nie zawierająca aldehydów.</t>
  </si>
  <si>
    <t>Postać: 750 ml z aplikatorem pianowym</t>
  </si>
  <si>
    <t>Zamawiający wymaga prezentacji produktów  przez dostawcę z udziałem personelu szpitala, instrukcje naścienne dotyczące prawidłowego mycia i dezynfekcji rąk,  zorganizowanie przez dostawcę szkolenia personelu dotyczącego prawidłowego mycia i dezynfekcji rąk, uwzględnienie udostępnienia pompek, dozowników ściennych oraz dozowników automatycznych bezkontaktowych z dłonią do  zamawianych środków dezynfekcyjnych w ilościach umożliwiających ich bieżące użycie.</t>
  </si>
  <si>
    <t>Pakiet 02</t>
  </si>
  <si>
    <t>Cena</t>
  </si>
  <si>
    <r>
      <t>Preparat alkoholowy w żelu do higienicznej i chirurgicznej dezynfekcji rąk  o ph neutralnym dla skóry ; spektrum biobójcze: B ( w tym</t>
    </r>
    <r>
      <rPr>
        <i/>
        <sz val="10"/>
        <color rgb="FF000000"/>
        <rFont val="Arial"/>
        <family val="2"/>
        <charset val="238"/>
      </rPr>
      <t xml:space="preserve"> Acinetobacter baumanii, Escherichia coli, Klebsiella pneumoniae, Enterococcus faecium, Enterobacter cloacae</t>
    </r>
    <r>
      <rPr>
        <sz val="10"/>
        <color rgb="FF000000"/>
        <rFont val="Arial"/>
        <family val="2"/>
        <charset val="238"/>
      </rPr>
      <t xml:space="preserve">), Tbc, F, V;  czas działania do 30 sek, bezzapachowy, bezbarwny, przebadany z godnie z normami PN-EN.                                                                                                           </t>
    </r>
  </si>
  <si>
    <t>Postać:  500ml</t>
  </si>
  <si>
    <r>
      <t>Preparat alkoholowy w żelu do higienicznej i chirurgicznej dezynfekcji rąk  o ph neutralnym dla skóry ; spektrum biobójcze: B ( w tym</t>
    </r>
    <r>
      <rPr>
        <i/>
        <sz val="10"/>
        <color rgb="FF000000"/>
        <rFont val="Arial"/>
        <family val="2"/>
        <charset val="238"/>
      </rPr>
      <t xml:space="preserve"> Acinetobacter baumanii, Escherichia coli, Klebsiella pneumoniae, Enterococcus faecium, Enterobacter cloacae</t>
    </r>
    <r>
      <rPr>
        <sz val="10"/>
        <color rgb="FF000000"/>
        <rFont val="Arial"/>
        <family val="2"/>
        <charset val="238"/>
      </rPr>
      <t xml:space="preserve">), Tbc, F, V;  czas działania do 30 sek, bezzapachowy, bezbarwny, przebadany z godnie z normami PN-EN.                                                                                                    </t>
    </r>
  </si>
  <si>
    <t>Postać:  750 ml</t>
  </si>
  <si>
    <t xml:space="preserve">Preparat do higienicznego i chirurgicznego mycia  rąk, ph ok.5,  nawilżający i bezzapachowy; z możliwością stosowania do mycia ciała i skóry głowy; bez substancji zapachowych; przebadane z godnie z normami PN-EN.                                  </t>
  </si>
  <si>
    <t>Postać: 500ml</t>
  </si>
  <si>
    <t xml:space="preserve">Emulsja do pielęgnacji skóry rąk, przebadana dermatologicznie.                                                      
 </t>
  </si>
  <si>
    <t xml:space="preserve">Preparat w płynie do higienicznej i chirurgicznej dezynfekcji rąk i skóry na bazie alkoholu o wydłużonym działaniu do 3 godzin; spektrum działania biobójczego: B, Tbc, Y, V;  czas działania: dezynfekcja higieniczna co najmniej 30 sek, dezynfekcja chirurgiczna co najmniej 1,5 minuty; możliwość stosowania przez dzieci i kobiety w ciąży oraz przy żywieniu zbiorowym;   przebadane z godnie z normami PN-EN.                                                                                                                                                 
 </t>
  </si>
  <si>
    <t>Postać: 750 ml</t>
  </si>
  <si>
    <t>Preparat w żelu do higienicznej i chirurgicznej dezynfekcji rąk na bazie alkoholu etylowego; spektrum działania biobójczego: B, Tbc, F, V; czas działania: dezynfekcja higieniczna co najmniej 30 sek, dezynfekcja chirurgiczna co najmniej 1,5 minuty; możliwość stosowania przez dzieci i kobiety w ciąży oraz przy żywieniu zbiorowym; opakowanie hermetyczny worek foliowy kompatybilny z dozownikiem manualnym i automatycznym;  przebadane z godnie z normami PN-EN.</t>
  </si>
  <si>
    <t>Mydło w płynie o pH 5,5 do higienicznego i chirurgicznego mycia rąk; czas działania higieniczne mycie rąk co najmniej 30 sek, chirurgiczne mycie rąk co najmniej 2 minuty; przebadane dermatologicznie; zastosowanie do mycia ciała i włosów a także w oddziałach neonatologicznych i profilaktyce przeciwodleżynowej;  opakowanie w  jednorazowy worek foliowy z zastawką dozującą, kompatybilny z dozownikiem manualnym i automatycznym;  przebadane z godnie z normami PN-EN.</t>
  </si>
  <si>
    <t>Płynny preparat myjąco-dezynfekujący z przeznaczeniem do zanieczyszczonych narzędzi chirurgicznych i innych wyrobów medycznych, na bazie enzymów (amylaza, proteaza, lipaza); możliwość stosowania w myjkach ultradźwiękowych. Spektrum biobójcze: B,Tbc,F, V(HIV,HBV,HCV) w czasie do 10 min.;  przebadany z godnie z normami PN-EN.</t>
  </si>
  <si>
    <t>postać: 5 l</t>
  </si>
  <si>
    <t>Preparat w pianie do wstępnego mycia  i wstępnej dezynfekcji narzędzi chirurgicznych i wyrobów medycznych na bazie kompleksu trójenzymatycznego (amylaza, proteaza, lipaza) i surfaktantów. Preparat zapewnia ochronę dla personelu medycznego i narzędzi. Skutecznie zapobiega utrwalaniu zanieczyszczeń organicznych na narzędziach. Produkt gotowy do użycia wykazujący dużą stabilność pianki i doskonałą kompatybilność materiałową. Przebadany zgodnie z normami PN-EN. Spektrum działania: B,F,V (BVDV, Vaccinia, MVA), Tbc.</t>
  </si>
  <si>
    <t>Szybko działająca, gotowa do użycia bezalkoholowa pianka do mycia i dezynfekcji powierzchni, zawierająca w składzie 1,5 nadtlenku wodoru, bez dodatku kwasów i alkoholi; spektrum działania : B, F, V, Tb - wyrób medyczny. Przebadany zgodnie z normami PN-EN.</t>
  </si>
  <si>
    <t>Postać: 750 ml ze spryskiwaczem</t>
  </si>
  <si>
    <t xml:space="preserve"> Sterylny preparat dezynfekcyjny, na bazie 70%  roztworu  alkoholu  izopropylowego.  Przebadany zgodnie z normami PN-EN.</t>
  </si>
  <si>
    <t>Postać: 1 l butelka ze spryskiwaczem</t>
  </si>
  <si>
    <t>Preparat do do dekolonizacji ciała, nie wymagający spłukiwania, skuteczność  mikrobójcza do 24 godzin, zawierający 2% chlorheksydynę bez barwników i zapachu, testowany dermatologicznie. Produkt przebadany zgodnie z normami PN-EN.</t>
  </si>
  <si>
    <t>Postać: 500 ml płyn lub pianka</t>
  </si>
  <si>
    <t>Chusteczki dezynfekcyjne na bazie nadtlenku wodoru, nasączone, gotowe do użycia chusteczki do mycia i dezynfekcji powierzchni i sprzętu medycznego do delikatnych powierzchni wrażliwych na działanie alkoholu, pełne spektrum działania, włączając w to bakterie, wirusy (łącznie z HBV, HCV, HIV) i spory. Przebadane zgodnie z normami PN-EN</t>
  </si>
  <si>
    <t>Postać  chusteczki       100 sztuk</t>
  </si>
  <si>
    <t>Chusteczki suche do higieny osobistej przeznaczone do stosowania w placówkach medycznych,  do stosowania samodzielnego lub w kontakcie z wodą i preparatami myjącymi lu myjąco-dezynfekcyjnymi .Przebadane zgodnie z normami PN-EN</t>
  </si>
  <si>
    <t>Postać: chusteczki 72 szt.</t>
  </si>
  <si>
    <t>Zamawiający wymaga prezentacji produktów przez dostawcę z udziałem personelu szpitala</t>
  </si>
  <si>
    <t>Pakiet 03</t>
  </si>
  <si>
    <t xml:space="preserve">Chusteczki do szybkiej dezynfekcji i mycia małych powierzchni wyrobów medycznych włącznie z głowicami USG i optykami endoskopowymi na bazie mieszaniny trzech różnych czwartorzędowych związków amonowych. Spektrum działania: B (łącznie z MRSA), F, V (Polio, Adeno, Polyoma, Vaccinia), Spory (cl. difficile) w czasie do 2 minut. Bez alkoholu, chloru, aldehydów i fenoli.  Przebadany zgodnie z normami PN-EN.             </t>
  </si>
  <si>
    <t>Postać: chusteczki x100sztuk</t>
  </si>
  <si>
    <t>Gotowy do użycia preparat sporobójczy na bazie nadtlenku wodoru opartego na technologii AHP z dodatkiem alkoholu benzylowego w formie piany przeznaczony do mycia i dezynfekcji wszystkich powierzchni i przedmiotów. Spektrum: B, Tbc, F, V, S (c. difficile R027). Możliwość zastosowania środka do dezaktywacji plam moczu. przebadane z godnie z normami PN-EN.</t>
  </si>
  <si>
    <t>Bezalkoholowy gotowy do użycia preparat w postaci pianki do mycia i szybkiej  dezynfekcji delikatnych powierzchni, powierzchni dotykowych,  wyposażenia i innych wyrobów medycznych zanieczyszczonych organicznie.  możliwość stosowania w kontakcie z żywnością oraz w oddziale neonatologicznym, produkt biobójczy, spektrum działania: B , F, Tbc, Y (C.albicans),V (HIV, HBV ,HCV, Vaccinia, Rota), skuteczny w obecności substancji organicznych już w 5 minut. Przebadany zgodnie z normami  PN-EN.</t>
  </si>
  <si>
    <t>Postać: 1l</t>
  </si>
  <si>
    <t>Preparat w tabletkach do mycia i dezynfekcji powierzchni, w tym w kontakcie z żywnością, do powierzchni zanieczyszczonych substancjami organicznymi, do stosowania w oddziale neonatologicznym; na bazie aktywnego chloru; spektrum biobójcze: B, Tbc, F, V(Corona), S (B .subitilis, C. difficile, C. difficile R027, C. perfringens, C. sporogenes, ); stężenie minimalne  1000 ppm w czasie 5 min; stabilność nieużywanego roztworu roboczego do 3 dni; przebadane z godnie z normami PN-EN.</t>
  </si>
  <si>
    <t>Postać: 200 tabletek</t>
  </si>
  <si>
    <t>Chusteczki suche inkrustowane chlorem do mycia i dezynfekcji różnego rodzaju powierzchni i wyposażenia oraz usuwania plam krwi; spektrum biobójcze: B, Tbc, F, V(Corona),  S(C.sporogenes, C.difficile R027, C.perffringens, C. sporogenes, B.subtilis). Przebadane zgodnie z normami  EN16615. Możliwość stosowania w obecności pacjentów;  przebadane z godnie z normami PN-EN.</t>
  </si>
  <si>
    <t>Postać: chusteczki 25 szt.</t>
  </si>
  <si>
    <t>Chusteczki do dezynfekcji i mycia powierzchni nieinwazyjnych wyrobów medycznych:Spektrum biobójcze B; F, V  (HBV, HCV, Adeno, Noro, Corona, Polyoma, VRS, HSV, H1N1)), czas działania w 5 minut; możliwość stosowania w oddziale neonatologicznym, przebadane zgodnie z normami PN-EN.</t>
  </si>
  <si>
    <t>Opakowanie typu flow pack 100 szt.</t>
  </si>
  <si>
    <t xml:space="preserve">Chusteczki alkoholowe na bazie etanolu, do dezynfekcji małych powierzchni, powierzchni nieinwazyjnych wyrobów medycznych oraz wyposażenia; spektrum działania: B,Tbc, Y, V (Vaccinia/Corona, Rota, Noro, HBV, HCV, HIV), z możliwość stosowania w kontakcie z żywnością; czas działania do 1 minuty, przebadane zgodnie z normami PN-EN.
              </t>
  </si>
  <si>
    <t>Opakowanie typu flow pack  100 szt</t>
  </si>
  <si>
    <r>
      <t xml:space="preserve">Koncentrat do: dezynfekcji i mycia wszystkich zmywalnych dużych  powierzchni, w tym powierzchni zanieczyszczonych substancjami organicznymi,  powierzchni nieinwazyjnych wyrobów medycznych oraz wyposażenia, dezynfekcji zabawek oraz do powierzchni do kontaktu z żywnością;  spektrum biobójcze: B w tym </t>
    </r>
    <r>
      <rPr>
        <i/>
        <sz val="10"/>
        <color rgb="FF000000"/>
        <rFont val="Arial"/>
        <family val="2"/>
        <charset val="238"/>
      </rPr>
      <t>Legionella pneumophila</t>
    </r>
    <r>
      <rPr>
        <sz val="10"/>
        <color rgb="FF000000"/>
        <rFont val="Arial"/>
        <family val="2"/>
        <charset val="238"/>
      </rPr>
      <t>, Tbc, Y (C.albicans), V (HIV, HBV, HCV, Vaccinia/Corona, Noro); stężenie 0,5%; czas działania 15 minut; możliwość stosowania w oddziel neonatologicznym i położniczym, przebadany zgodnie z normami PN-EN.</t>
    </r>
  </si>
  <si>
    <t>postać: 5 litrów</t>
  </si>
  <si>
    <t>Gotowy do użycia preparat do szybkiej dezynfekcji powierzchni i nieinwazyjnych  wyrobów medycznych, do zastosowania w miejscach trudno dostępnych;  na bazie etanolu z dodatkiem IV rzędowych związków amoniowych; spektrum działania biobójczego: B, Y (C.albicans), V (HIV, HBV, HCV, Vaccinia/Corona); czas działania do  do 60 sekund (Tbc 5 minut); przebadany zgodnie z normami PN-EN.</t>
  </si>
  <si>
    <t>Postać: 1 litr</t>
  </si>
  <si>
    <t>Pakiet 04</t>
  </si>
  <si>
    <t>Płynny, alkaliczny środek do mycia w myjniach dezynfektorach, skutecznie usuwający pozostałości organiczne typu zaschnięta i denaturowana krew. Umożliwiający mycie maszynowe narzędzi i sprzętu medycznego także wykonanego z aluminium i tworzyw sztucznych. Usuwający chorobotwórcze białka prionowe, w tym również VCJD &gt;2log. Niewymagający neutralizacji, umożliwiający zastosowanie w myjniach ultradźwiękowych. pH powyżej 10. Posiadający w swoim składzie: kwasy organiczne, alkalia, enzymy, tenzydy, środki konserwujące, inhibitor korozji. Nie zawierający glicerolu oraz niesklasyfikowany jako środek niebezpieczny. Substancja aktywna: enzymy, związki powierzchniowo czynne;  przebadany z godnie z normami EN-PN. Nie klasyfikowany jako produkt niebezpieczny; przebadany zgodnie z normami PN-EN.</t>
  </si>
  <si>
    <t>Postać: kanister 20 l</t>
  </si>
  <si>
    <t>Płynny, słabo pieniący, neutralny środek dezynfekcyjny
o działaniu bakteriobójczym, grzybobójczym, wirusobójczym i prątkobójczym, na bazie aldehydu glutarowego i glioksalu. Szczególnie dobrze dezynfekuje przedmioty z wrażliwych materiałów. Nie zawiera aldehydu mrówkowego oraz czwartorzędowych związków amoniowych;  przebadany z godnie z normami EN-PN.  Substancja aktywna: aldehyd glutarowy, glioksal. Zawierający poniżej 10g glutaraldehydu, słabo aromatyczny, neutralny dla dezynfekowanych przedmiotów; przebadany zgodnie z normami PN-EN.</t>
  </si>
  <si>
    <t>Postać : kanister 20 l</t>
  </si>
  <si>
    <t>Płynny, neutralizujący i myjący środek do stosowania w myjniach dezynfektorach na bazie kwasu cytrynowego bezwodnego. Nie posiadający w swoim składzie fosforanów, azotanów oraz tenzydów. Maksymalna zawartość P2O5 w koncentracie wynosząca &lt;10 ppm. Wartość pH produktu 1,2. Substancja aktywna: kwas cytrynowy bezwodny poniżej 25-50%. środek do kroku neutralizacji jak również do mycia wyspecjalizowanego szkła laboratoryjnego; przebadany z godnie z normami PN-EN.</t>
  </si>
  <si>
    <t>Postać: kanister  20 l</t>
  </si>
  <si>
    <t>Płynny koncentrat do mycia w myjniach endoskopowych, czas działania 4-5 minut, w temp. 35-40 o C. Dozowanie 5ml/l. Możliwość zastosowania do manualnego mycia wstępnego oraz mycia w myjce ultradźwiękowej. Przebadany zgodnie z normami PN-EN. Preparat rekomendowany przez producenta posiadanej myjni firmę WASSENBURG.</t>
  </si>
  <si>
    <t>Postać: opakowanie 5 l</t>
  </si>
  <si>
    <t>Płynny koncentrat do dezynfekcji w myjniach endoskopowych na bazie 11,5% kwasu nadoctowego, skuteczny wobec B, Tb, V, F, S w stężeniu 1,3% w czasie 5 minut w temp. 30 o C. Opakowanie 4,75l. Preparat rekomendowany przez producenta posiadanej myjni firmę WASSENBURG. Przebadany zgodnie z normami PN-EN.</t>
  </si>
  <si>
    <t>Postać opakowanie 4,75 l</t>
  </si>
  <si>
    <t xml:space="preserve"> Zamawiający wymaga prezentacji produktów z udziałem personelu szpitala. Użyczenie systemu dozującego z zabezpieczeniem serwisowym na czas trwania umowy. Wymagane doświadczenie autoryzowanego serwisu producenta  </t>
  </si>
  <si>
    <t>Pakiet 05</t>
  </si>
  <si>
    <t>Sterylny preparat gotowy  do użycia, bezzapachowy, nie wykazujący działania biobójczego.  Zawierający poliheksanidynę i betainę, służący do czyszczenia, nawilżania i utrzymania rany oraz opatrunku w stanie wilgotnym jak również do usuwania włóknistych płaszczy/biofilmów z rany w sposób zapewniający ochronę tkanki. Preparat przeznaczony do długoterminowego stosowania także w przypadku pacjentów o wrażliwej skórze. Przebadany zgodnie z normami PN-EN.</t>
  </si>
  <si>
    <t>Postać: 350 ml</t>
  </si>
  <si>
    <t>Bezbarwny, roztwór do antybakteryjnego mycia ciała, zawierający polihaksanidynę</t>
  </si>
  <si>
    <t>Środek do odkażania skóry, błon śluzowych i jam ciała. Zawierający w swoim składzie jodopowidan, wykazujący działanie biobójcze w formie koncentratu i jako roztwór wodny. Spektrum działania B, Tbc, F, V, S, P. Przebadany zgodnie z normami PN-EN.</t>
  </si>
  <si>
    <t>Płyn do płukania jamy ustnej zawierający 0,2% chlorheksydyny. Produkt przebadany zgodnie z normą PN-EN.</t>
  </si>
  <si>
    <t>Postać:  200 ml</t>
  </si>
  <si>
    <t xml:space="preserve"> Zamawiający wymaga prezentacji produktów z udziałem personelu szpitala</t>
  </si>
  <si>
    <t>Pakiet 06</t>
  </si>
  <si>
    <t>Roztwór do płukania ran o właściwościach  antybakteryjnych, zawierający w swoim składzie kwas podchlorawy i podchloryn  sodu w stężeniach rzędu 40 ppm-60ppm. wykazujący działanie  przeciwdrobnoustrojowe, przeciwzapalne, o neutralnym pH do płukania, nawilżania ran ostrych, przewlekłych. Przebadany zgodnie z normami PN-EN.</t>
  </si>
  <si>
    <t>Postać :płyn
  990 ml</t>
  </si>
  <si>
    <t>szt.</t>
  </si>
  <si>
    <t>Pakiet 07</t>
  </si>
  <si>
    <t xml:space="preserve">Bezobsługowa dezynfekcja powierzchni nieinwazyjnych wyrobów medycznych i wyposażenia medycznego za pomocą dyfuzji środka dezynfekcyjnego o szerokim spektrum biobójczym, potwierdzone badaniami, do dezynfekcji końcowej; spektrum działania biobójczego: B, Tbc, F,V. Wyrób medyczny; wydajność do 40m³ , przebadane z godnie z normami PN-EN  </t>
  </si>
  <si>
    <t>Postać:  opakowanie 50 ml</t>
  </si>
  <si>
    <t>szt</t>
  </si>
  <si>
    <t xml:space="preserve">Bezobsługowa dezynfekcja powierzchni nieinwazyjnych wyrobów medycznych i wyposażenia medycznego za pomocą dyfuzji środka dezynfekcyjnego o szerokim spektrum biobójczym, potwierdzone badaniami, do dezynfekcji końcowej; spektrum działania biobójczego; B, Tbc, F,V. Wyrób medyczny;  wydajność do 150 m³; przebadane z godnie z normami PN-EN  </t>
  </si>
  <si>
    <t>Postać:  opakowanie  300 ml</t>
  </si>
  <si>
    <t>Pakiet 08</t>
  </si>
  <si>
    <t>Roztwór do płukania, oczyszczania ran ostrych, przewlekłych i oparzeń z atomizerem, zawierający polihexanid 0,1% i poloxamer 188 1%. Przebadany zgodnie z normami PN-EN</t>
  </si>
  <si>
    <t>Postać: op. 250 ml</t>
  </si>
  <si>
    <t>Postać op. 500 ml</t>
  </si>
  <si>
    <t>Hydrożel do oczyszczania i leczenia ran ostrych, przewlekłych i oparzeń zawierający poliheksanid 0,1% i poloxamer 188 1%.  Przebadany zgodnie z normami PN-EN</t>
  </si>
  <si>
    <t>Postać: tuba 100 g</t>
  </si>
  <si>
    <t>Maść do leczenia ran na bazie wyciągu z żywicy świerku, zawierająca kwas: abietynowy, pimarowy, palustrowy i lingany.  Przebadany zgodnie z normami PN-EN</t>
  </si>
  <si>
    <t>Postać: tubka 30 g</t>
  </si>
  <si>
    <t>Pakiet 09</t>
  </si>
  <si>
    <t>Chusteczki bezalkoholowe do szybkiej dezynfekcji i czyszczenia wyrobów medycznych, wrażliwych na działanie alkoholu tj. głowice USG, Rezonans magnetyczny. Działanie bakteriobójcze w tym MRSA drożdżakobójcze oraz na wirusy HBV, HIV, HCV, rotawirusy, papowawirusy /SV40, wirus krowianki. Flow Pack czerwony.</t>
  </si>
  <si>
    <t>L.p.</t>
  </si>
  <si>
    <t xml:space="preserve"> Zamawiający wymaga prezentacji produktów przez dostawcę z udziałem personelu szpitala</t>
  </si>
  <si>
    <t>Formularz asortymentowo-cenowy</t>
  </si>
  <si>
    <t>ZP/TP/2026/10-dezynfekcja</t>
  </si>
  <si>
    <t>Nazwa i adres Wykonawcy:…......................................................</t>
  </si>
  <si>
    <t>Załącznik nr 2 do SWZ</t>
  </si>
  <si>
    <t>razem: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</si>
</sst>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zł&quot;;[Red]&quot;-&quot;#,##0.00&quot; zł&quot;"/>
    <numFmt numFmtId="165" formatCode="#,##0.00&quot; zł&quot;"/>
    <numFmt numFmtId="166" formatCode="#,##0.00\ &quot;zł&quot;;[Red]#,##0.00\ &quot;zł&quot;"/>
    <numFmt numFmtId="167" formatCode="#,##0.00\ &quot;zł&quot;"/>
  </numFmts>
  <fonts count="7" x14ac:knownFonts="1">
    <font>
      <sz val="11"/>
      <color theme="1"/>
      <name val="Aptos Narrow"/>
      <family val="2"/>
      <charset val="238"/>
      <scheme val="minor"/>
    </font>
    <font>
      <sz val="10"/>
      <color rgb="FF000000"/>
      <name val="Arial"/>
      <family val="2"/>
      <charset val="238"/>
    </font>
    <font>
      <b/>
      <sz val="10"/>
      <color rgb="FF000000"/>
      <name val="Arial"/>
      <family val="2"/>
      <charset val="238"/>
    </font>
    <font>
      <i/>
      <sz val="10"/>
      <color rgb="FF000000"/>
      <name val="Arial"/>
      <family val="2"/>
      <charset val="238"/>
    </font>
    <font>
      <sz val="11"/>
      <color theme="1"/>
      <name val="Arial"/>
      <family val="2"/>
      <charset val="238"/>
    </font>
    <font>
      <b/>
      <sz val="11"/>
      <color theme="1"/>
      <name val="Arial"/>
      <family val="2"/>
      <charset val="238"/>
    </font>
    <font>
      <b/>
      <sz val="10"/>
      <name val="Arial"/>
      <family val="2"/>
      <charset val="238"/>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2">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3"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3"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9" fontId="1" fillId="0" borderId="2" xfId="0" applyNumberFormat="1" applyFont="1" applyBorder="1" applyAlignment="1">
      <alignment horizontal="center" vertical="center" wrapText="1"/>
    </xf>
    <xf numFmtId="3" fontId="1" fillId="0" borderId="3" xfId="0" applyNumberFormat="1" applyFont="1" applyBorder="1" applyAlignment="1">
      <alignment horizontal="center" vertical="center"/>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164" fontId="1" fillId="0" borderId="3" xfId="0" applyNumberFormat="1" applyFont="1" applyBorder="1" applyAlignment="1">
      <alignment horizontal="center" vertical="center"/>
    </xf>
    <xf numFmtId="9" fontId="1" fillId="0" borderId="3" xfId="0" applyNumberFormat="1" applyFont="1" applyBorder="1" applyAlignment="1">
      <alignment horizontal="center" vertical="center" wrapText="1"/>
    </xf>
    <xf numFmtId="0" fontId="1" fillId="0" borderId="3" xfId="0" applyFont="1" applyBorder="1" applyAlignment="1">
      <alignment horizontal="justify" vertical="center" wrapText="1"/>
    </xf>
    <xf numFmtId="9" fontId="1" fillId="0" borderId="3" xfId="0" applyNumberFormat="1" applyFont="1" applyBorder="1" applyAlignment="1">
      <alignment horizontal="center" vertical="center"/>
    </xf>
    <xf numFmtId="49" fontId="1" fillId="0" borderId="0" xfId="0" applyNumberFormat="1" applyFont="1" applyAlignment="1">
      <alignment horizontal="center" vertical="center" wrapText="1"/>
    </xf>
    <xf numFmtId="0" fontId="1" fillId="0" borderId="0" xfId="0" applyFont="1" applyAlignment="1">
      <alignment horizontal="center" vertical="center"/>
    </xf>
    <xf numFmtId="49" fontId="1" fillId="0" borderId="0" xfId="0" applyNumberFormat="1" applyFont="1" applyAlignment="1">
      <alignment horizontal="center" vertical="center"/>
    </xf>
    <xf numFmtId="164" fontId="1" fillId="0" borderId="0" xfId="0" applyNumberFormat="1" applyFont="1" applyAlignment="1">
      <alignment horizontal="center" vertical="center"/>
    </xf>
    <xf numFmtId="164" fontId="2" fillId="0" borderId="0" xfId="0" applyNumberFormat="1" applyFont="1" applyAlignment="1">
      <alignment horizontal="center" vertical="center"/>
    </xf>
    <xf numFmtId="0" fontId="1" fillId="0" borderId="3" xfId="0" applyFont="1" applyBorder="1" applyAlignment="1">
      <alignment horizontal="center" vertical="center" wrapText="1"/>
    </xf>
    <xf numFmtId="165" fontId="1" fillId="0" borderId="3" xfId="0" applyNumberFormat="1" applyFont="1" applyBorder="1" applyAlignment="1">
      <alignment horizontal="center" vertical="center"/>
    </xf>
    <xf numFmtId="0" fontId="1" fillId="0" borderId="3" xfId="0" applyFont="1" applyBorder="1" applyAlignment="1">
      <alignment vertical="center" wrapText="1"/>
    </xf>
    <xf numFmtId="3" fontId="1" fillId="0" borderId="4" xfId="0" applyNumberFormat="1" applyFont="1" applyBorder="1" applyAlignment="1">
      <alignment horizontal="center" vertical="center"/>
    </xf>
    <xf numFmtId="0" fontId="1" fillId="0" borderId="4" xfId="0" applyFont="1" applyBorder="1" applyAlignment="1">
      <alignment horizontal="center" vertical="center"/>
    </xf>
    <xf numFmtId="9" fontId="1" fillId="0" borderId="4" xfId="0" applyNumberFormat="1" applyFont="1" applyBorder="1" applyAlignment="1">
      <alignment horizontal="center" vertical="center"/>
    </xf>
    <xf numFmtId="165" fontId="2" fillId="0" borderId="0" xfId="0" applyNumberFormat="1" applyFont="1" applyAlignment="1">
      <alignment horizontal="center" vertical="center"/>
    </xf>
    <xf numFmtId="9" fontId="1" fillId="0" borderId="2" xfId="0" applyNumberFormat="1" applyFont="1" applyBorder="1" applyAlignment="1">
      <alignment horizontal="center" vertical="center"/>
    </xf>
    <xf numFmtId="3" fontId="1" fillId="0" borderId="0" xfId="0" applyNumberFormat="1" applyFont="1" applyAlignment="1">
      <alignment horizontal="center" vertical="center"/>
    </xf>
    <xf numFmtId="0" fontId="1" fillId="0" borderId="2" xfId="0" applyFont="1" applyBorder="1" applyAlignment="1">
      <alignment horizontal="center" vertical="center" wrapText="1"/>
    </xf>
    <xf numFmtId="165" fontId="1" fillId="0" borderId="2" xfId="0" applyNumberFormat="1" applyFont="1" applyBorder="1" applyAlignment="1">
      <alignment horizontal="center" vertical="center"/>
    </xf>
    <xf numFmtId="0" fontId="1" fillId="0" borderId="1" xfId="0" applyFont="1" applyBorder="1" applyAlignment="1">
      <alignment horizontal="center" vertical="center" wrapText="1"/>
    </xf>
    <xf numFmtId="165"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9" fontId="1" fillId="0" borderId="0" xfId="0" applyNumberFormat="1" applyFont="1" applyAlignment="1">
      <alignment horizontal="center" vertical="center"/>
    </xf>
    <xf numFmtId="3" fontId="2" fillId="0" borderId="0" xfId="0" applyNumberFormat="1"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vertical="center"/>
    </xf>
    <xf numFmtId="0" fontId="1" fillId="0" borderId="0" xfId="0" applyFont="1" applyAlignment="1">
      <alignment vertical="center" wrapText="1"/>
    </xf>
    <xf numFmtId="164" fontId="2" fillId="0" borderId="0" xfId="0" applyNumberFormat="1" applyFont="1" applyAlignment="1">
      <alignment horizontal="center" vertical="center" wrapText="1"/>
    </xf>
    <xf numFmtId="165" fontId="1" fillId="0" borderId="0" xfId="0" applyNumberFormat="1" applyFont="1" applyAlignment="1">
      <alignment horizontal="center" vertical="center"/>
    </xf>
    <xf numFmtId="4" fontId="1" fillId="0" borderId="0" xfId="0" applyNumberFormat="1"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0" xfId="0" applyFont="1" applyAlignment="1">
      <alignment horizontal="left" vertical="center"/>
    </xf>
    <xf numFmtId="0" fontId="1" fillId="0" borderId="0" xfId="0" applyFont="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5" fillId="0" borderId="0" xfId="0" applyFont="1" applyAlignment="1">
      <alignment horizontal="center" vertical="center"/>
    </xf>
    <xf numFmtId="164"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wrapText="1"/>
    </xf>
    <xf numFmtId="167" fontId="1" fillId="0" borderId="3"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167" fontId="1" fillId="0" borderId="4" xfId="0" applyNumberFormat="1" applyFont="1" applyBorder="1" applyAlignment="1">
      <alignment horizontal="center" vertical="center"/>
    </xf>
    <xf numFmtId="167" fontId="1" fillId="0" borderId="1" xfId="0" applyNumberFormat="1" applyFont="1" applyBorder="1" applyAlignment="1">
      <alignment horizontal="center" vertical="center"/>
    </xf>
    <xf numFmtId="166" fontId="6" fillId="0" borderId="3" xfId="0" applyNumberFormat="1" applyFont="1" applyBorder="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1" fillId="0" borderId="0" xfId="0" applyFont="1" applyAlignment="1">
      <alignment horizontal="center" vertical="center"/>
    </xf>
    <xf numFmtId="0" fontId="2" fillId="0" borderId="0" xfId="0" applyFont="1"/>
    <xf numFmtId="49" fontId="2" fillId="0" borderId="0" xfId="0" applyNumberFormat="1" applyFont="1" applyAlignment="1">
      <alignment horizontal="right" vertical="center"/>
    </xf>
    <xf numFmtId="0" fontId="2" fillId="0" borderId="0" xfId="0" applyFont="1" applyAlignment="1">
      <alignment horizontal="right" vertical="center" wrapText="1"/>
    </xf>
    <xf numFmtId="9" fontId="2" fillId="0" borderId="0" xfId="0" applyNumberFormat="1" applyFont="1" applyAlignment="1">
      <alignment horizontal="right" vertical="center"/>
    </xf>
    <xf numFmtId="0" fontId="2" fillId="0" borderId="0" xfId="0" applyFont="1" applyAlignment="1">
      <alignment horizontal="righ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7846F-8634-47CA-8B6D-AA8E39ECBBF4}">
  <dimension ref="A1:L107"/>
  <sheetViews>
    <sheetView tabSelected="1" zoomScale="85" zoomScaleNormal="85" workbookViewId="0">
      <selection activeCell="F111" sqref="F111"/>
    </sheetView>
  </sheetViews>
  <sheetFormatPr defaultRowHeight="15" x14ac:dyDescent="0.25"/>
  <cols>
    <col min="1" max="1" width="4.42578125" style="44" bestFit="1" customWidth="1"/>
    <col min="2" max="2" width="66.7109375" style="65" customWidth="1"/>
    <col min="3" max="3" width="20.5703125" style="44" bestFit="1" customWidth="1"/>
    <col min="4" max="5" width="9.140625" style="44"/>
    <col min="6" max="6" width="11.7109375" style="44" customWidth="1"/>
    <col min="7" max="7" width="9.140625" style="44"/>
    <col min="8" max="8" width="13" style="44" customWidth="1"/>
    <col min="9" max="9" width="11.140625" style="44" customWidth="1"/>
    <col min="10" max="10" width="12.85546875" style="44" customWidth="1"/>
    <col min="11" max="11" width="14.140625" style="57" customWidth="1"/>
    <col min="12" max="12" width="11.5703125" style="44" customWidth="1"/>
  </cols>
  <sheetData>
    <row r="1" spans="1:12" x14ac:dyDescent="0.25">
      <c r="B1" s="74" t="s">
        <v>138</v>
      </c>
    </row>
    <row r="2" spans="1:12" x14ac:dyDescent="0.25">
      <c r="B2" s="75"/>
      <c r="H2" s="66" t="s">
        <v>140</v>
      </c>
    </row>
    <row r="3" spans="1:12" x14ac:dyDescent="0.25">
      <c r="B3" s="74" t="s">
        <v>139</v>
      </c>
    </row>
    <row r="4" spans="1:12" x14ac:dyDescent="0.25">
      <c r="B4" s="75"/>
    </row>
    <row r="5" spans="1:12" x14ac:dyDescent="0.25">
      <c r="B5" s="66" t="s">
        <v>137</v>
      </c>
    </row>
    <row r="7" spans="1:12" x14ac:dyDescent="0.25">
      <c r="A7" s="25"/>
      <c r="B7" s="2" t="s">
        <v>0</v>
      </c>
      <c r="C7" s="50"/>
      <c r="D7" s="25"/>
      <c r="E7" s="25"/>
      <c r="F7" s="25"/>
      <c r="G7" s="25"/>
      <c r="H7" s="25"/>
      <c r="I7" s="25"/>
      <c r="J7" s="25"/>
      <c r="K7" s="50"/>
      <c r="L7" s="25"/>
    </row>
    <row r="8" spans="1:12" ht="51" x14ac:dyDescent="0.25">
      <c r="A8" s="45" t="s">
        <v>135</v>
      </c>
      <c r="B8" s="45" t="s">
        <v>1</v>
      </c>
      <c r="C8" s="45" t="s">
        <v>2</v>
      </c>
      <c r="D8" s="45" t="s">
        <v>3</v>
      </c>
      <c r="E8" s="45" t="s">
        <v>4</v>
      </c>
      <c r="F8" s="45" t="s">
        <v>5</v>
      </c>
      <c r="G8" s="45" t="s">
        <v>6</v>
      </c>
      <c r="H8" s="45" t="s">
        <v>7</v>
      </c>
      <c r="I8" s="45" t="s">
        <v>8</v>
      </c>
      <c r="J8" s="45" t="s">
        <v>9</v>
      </c>
      <c r="K8" s="45" t="s">
        <v>10</v>
      </c>
      <c r="L8" s="45" t="s">
        <v>11</v>
      </c>
    </row>
    <row r="9" spans="1:12" ht="89.25" x14ac:dyDescent="0.25">
      <c r="A9" s="3">
        <v>1</v>
      </c>
      <c r="B9" s="58" t="s">
        <v>12</v>
      </c>
      <c r="C9" s="4" t="s">
        <v>13</v>
      </c>
      <c r="D9" s="5">
        <v>420</v>
      </c>
      <c r="E9" s="6" t="s">
        <v>14</v>
      </c>
      <c r="F9" s="7">
        <v>0</v>
      </c>
      <c r="G9" s="8">
        <v>0.08</v>
      </c>
      <c r="H9" s="9">
        <f t="shared" ref="H9:H29" si="0">D9*F9</f>
        <v>0</v>
      </c>
      <c r="I9" s="9">
        <f t="shared" ref="I9:I29" si="1">G9*H9</f>
        <v>0</v>
      </c>
      <c r="J9" s="9">
        <f t="shared" ref="J9" si="2">H9+I9</f>
        <v>0</v>
      </c>
      <c r="K9" s="4"/>
      <c r="L9" s="6"/>
    </row>
    <row r="10" spans="1:12" ht="102" x14ac:dyDescent="0.25">
      <c r="A10" s="10">
        <v>2</v>
      </c>
      <c r="B10" s="59" t="s">
        <v>15</v>
      </c>
      <c r="C10" s="11" t="s">
        <v>16</v>
      </c>
      <c r="D10" s="12">
        <v>950</v>
      </c>
      <c r="E10" s="13" t="s">
        <v>14</v>
      </c>
      <c r="F10" s="14">
        <v>0</v>
      </c>
      <c r="G10" s="15">
        <v>0.08</v>
      </c>
      <c r="H10" s="9">
        <f t="shared" si="0"/>
        <v>0</v>
      </c>
      <c r="I10" s="9">
        <f t="shared" si="1"/>
        <v>0</v>
      </c>
      <c r="J10" s="9">
        <f t="shared" ref="J10:J29" si="3">H10+I10</f>
        <v>0</v>
      </c>
      <c r="K10" s="11"/>
      <c r="L10" s="13"/>
    </row>
    <row r="11" spans="1:12" ht="102" x14ac:dyDescent="0.25">
      <c r="A11" s="16">
        <v>3</v>
      </c>
      <c r="B11" s="60" t="s">
        <v>17</v>
      </c>
      <c r="C11" s="17" t="s">
        <v>18</v>
      </c>
      <c r="D11" s="18">
        <v>80</v>
      </c>
      <c r="E11" s="19" t="s">
        <v>14</v>
      </c>
      <c r="F11" s="20">
        <v>0</v>
      </c>
      <c r="G11" s="21">
        <v>0.08</v>
      </c>
      <c r="H11" s="9">
        <f t="shared" si="0"/>
        <v>0</v>
      </c>
      <c r="I11" s="9">
        <f t="shared" si="1"/>
        <v>0</v>
      </c>
      <c r="J11" s="9">
        <f t="shared" si="3"/>
        <v>0</v>
      </c>
      <c r="K11" s="17"/>
      <c r="L11" s="19"/>
    </row>
    <row r="12" spans="1:12" ht="51" x14ac:dyDescent="0.25">
      <c r="A12" s="16">
        <v>4</v>
      </c>
      <c r="B12" s="60" t="s">
        <v>19</v>
      </c>
      <c r="C12" s="17" t="s">
        <v>18</v>
      </c>
      <c r="D12" s="18">
        <v>150</v>
      </c>
      <c r="E12" s="19" t="s">
        <v>14</v>
      </c>
      <c r="F12" s="20">
        <v>0</v>
      </c>
      <c r="G12" s="21">
        <v>0.08</v>
      </c>
      <c r="H12" s="9">
        <f t="shared" si="0"/>
        <v>0</v>
      </c>
      <c r="I12" s="9">
        <f t="shared" si="1"/>
        <v>0</v>
      </c>
      <c r="J12" s="9">
        <f t="shared" si="3"/>
        <v>0</v>
      </c>
      <c r="K12" s="17"/>
      <c r="L12" s="19"/>
    </row>
    <row r="13" spans="1:12" ht="51" x14ac:dyDescent="0.25">
      <c r="A13" s="16">
        <v>5</v>
      </c>
      <c r="B13" s="60" t="s">
        <v>20</v>
      </c>
      <c r="C13" s="17" t="s">
        <v>16</v>
      </c>
      <c r="D13" s="18">
        <v>360</v>
      </c>
      <c r="E13" s="19" t="s">
        <v>14</v>
      </c>
      <c r="F13" s="20">
        <v>0</v>
      </c>
      <c r="G13" s="21">
        <v>0.08</v>
      </c>
      <c r="H13" s="9">
        <f t="shared" si="0"/>
        <v>0</v>
      </c>
      <c r="I13" s="9">
        <f t="shared" si="1"/>
        <v>0</v>
      </c>
      <c r="J13" s="9">
        <f t="shared" si="3"/>
        <v>0</v>
      </c>
      <c r="K13" s="17"/>
      <c r="L13" s="19"/>
    </row>
    <row r="14" spans="1:12" ht="51" x14ac:dyDescent="0.25">
      <c r="A14" s="16">
        <v>6</v>
      </c>
      <c r="B14" s="22" t="s">
        <v>21</v>
      </c>
      <c r="C14" s="17" t="s">
        <v>22</v>
      </c>
      <c r="D14" s="18">
        <v>20</v>
      </c>
      <c r="E14" s="19" t="s">
        <v>23</v>
      </c>
      <c r="F14" s="20">
        <v>0</v>
      </c>
      <c r="G14" s="21">
        <v>0.23</v>
      </c>
      <c r="H14" s="9">
        <f t="shared" si="0"/>
        <v>0</v>
      </c>
      <c r="I14" s="9">
        <f t="shared" si="1"/>
        <v>0</v>
      </c>
      <c r="J14" s="9">
        <f t="shared" si="3"/>
        <v>0</v>
      </c>
      <c r="K14" s="17"/>
      <c r="L14" s="19"/>
    </row>
    <row r="15" spans="1:12" ht="51" x14ac:dyDescent="0.25">
      <c r="A15" s="16">
        <v>7</v>
      </c>
      <c r="B15" s="22" t="s">
        <v>24</v>
      </c>
      <c r="C15" s="17" t="s">
        <v>25</v>
      </c>
      <c r="D15" s="18">
        <v>2000</v>
      </c>
      <c r="E15" s="19" t="s">
        <v>23</v>
      </c>
      <c r="F15" s="20">
        <v>0</v>
      </c>
      <c r="G15" s="21">
        <v>0.23</v>
      </c>
      <c r="H15" s="9">
        <f t="shared" si="0"/>
        <v>0</v>
      </c>
      <c r="I15" s="9">
        <f t="shared" si="1"/>
        <v>0</v>
      </c>
      <c r="J15" s="9">
        <f t="shared" si="3"/>
        <v>0</v>
      </c>
      <c r="K15" s="17"/>
      <c r="L15" s="19"/>
    </row>
    <row r="16" spans="1:12" ht="51" x14ac:dyDescent="0.25">
      <c r="A16" s="16">
        <v>8</v>
      </c>
      <c r="B16" s="22" t="s">
        <v>26</v>
      </c>
      <c r="C16" s="17" t="s">
        <v>27</v>
      </c>
      <c r="D16" s="18">
        <v>2</v>
      </c>
      <c r="E16" s="19" t="s">
        <v>23</v>
      </c>
      <c r="F16" s="20">
        <v>0</v>
      </c>
      <c r="G16" s="21">
        <v>0.08</v>
      </c>
      <c r="H16" s="9">
        <f t="shared" si="0"/>
        <v>0</v>
      </c>
      <c r="I16" s="9">
        <f t="shared" si="1"/>
        <v>0</v>
      </c>
      <c r="J16" s="9">
        <f t="shared" si="3"/>
        <v>0</v>
      </c>
      <c r="K16" s="17"/>
      <c r="L16" s="19"/>
    </row>
    <row r="17" spans="1:12" ht="89.25" x14ac:dyDescent="0.25">
      <c r="A17" s="16">
        <v>9</v>
      </c>
      <c r="B17" s="22" t="s">
        <v>28</v>
      </c>
      <c r="C17" s="17" t="s">
        <v>29</v>
      </c>
      <c r="D17" s="18">
        <v>130</v>
      </c>
      <c r="E17" s="19" t="s">
        <v>23</v>
      </c>
      <c r="F17" s="20">
        <v>0</v>
      </c>
      <c r="G17" s="21">
        <v>0.08</v>
      </c>
      <c r="H17" s="9">
        <f t="shared" si="0"/>
        <v>0</v>
      </c>
      <c r="I17" s="9">
        <f t="shared" si="1"/>
        <v>0</v>
      </c>
      <c r="J17" s="9">
        <f t="shared" si="3"/>
        <v>0</v>
      </c>
      <c r="K17" s="17"/>
      <c r="L17" s="19"/>
    </row>
    <row r="18" spans="1:12" ht="89.25" x14ac:dyDescent="0.25">
      <c r="A18" s="16">
        <v>10</v>
      </c>
      <c r="B18" s="22" t="s">
        <v>28</v>
      </c>
      <c r="C18" s="17" t="s">
        <v>30</v>
      </c>
      <c r="D18" s="18">
        <v>30</v>
      </c>
      <c r="E18" s="19" t="s">
        <v>23</v>
      </c>
      <c r="F18" s="20">
        <v>0</v>
      </c>
      <c r="G18" s="21">
        <v>0.08</v>
      </c>
      <c r="H18" s="9">
        <f t="shared" si="0"/>
        <v>0</v>
      </c>
      <c r="I18" s="9">
        <f t="shared" si="1"/>
        <v>0</v>
      </c>
      <c r="J18" s="9">
        <f t="shared" si="3"/>
        <v>0</v>
      </c>
      <c r="K18" s="17"/>
      <c r="L18" s="19"/>
    </row>
    <row r="19" spans="1:12" ht="76.5" x14ac:dyDescent="0.25">
      <c r="A19" s="16">
        <v>11</v>
      </c>
      <c r="B19" s="22" t="s">
        <v>31</v>
      </c>
      <c r="C19" s="17" t="s">
        <v>29</v>
      </c>
      <c r="D19" s="18">
        <v>110</v>
      </c>
      <c r="E19" s="19" t="s">
        <v>23</v>
      </c>
      <c r="F19" s="20">
        <v>0</v>
      </c>
      <c r="G19" s="21">
        <v>0.08</v>
      </c>
      <c r="H19" s="9">
        <f t="shared" si="0"/>
        <v>0</v>
      </c>
      <c r="I19" s="9">
        <f t="shared" si="1"/>
        <v>0</v>
      </c>
      <c r="J19" s="9">
        <f t="shared" si="3"/>
        <v>0</v>
      </c>
      <c r="K19" s="17"/>
      <c r="L19" s="19"/>
    </row>
    <row r="20" spans="1:12" ht="76.5" x14ac:dyDescent="0.25">
      <c r="A20" s="16">
        <v>12</v>
      </c>
      <c r="B20" s="22" t="s">
        <v>32</v>
      </c>
      <c r="C20" s="17" t="s">
        <v>33</v>
      </c>
      <c r="D20" s="18">
        <v>30</v>
      </c>
      <c r="E20" s="19" t="s">
        <v>23</v>
      </c>
      <c r="F20" s="20">
        <v>0</v>
      </c>
      <c r="G20" s="21">
        <v>0.08</v>
      </c>
      <c r="H20" s="9">
        <f t="shared" si="0"/>
        <v>0</v>
      </c>
      <c r="I20" s="9">
        <f t="shared" si="1"/>
        <v>0</v>
      </c>
      <c r="J20" s="9">
        <f t="shared" si="3"/>
        <v>0</v>
      </c>
      <c r="K20" s="17"/>
      <c r="L20" s="19"/>
    </row>
    <row r="21" spans="1:12" ht="51" x14ac:dyDescent="0.25">
      <c r="A21" s="16">
        <v>13</v>
      </c>
      <c r="B21" s="22" t="s">
        <v>34</v>
      </c>
      <c r="C21" s="17" t="s">
        <v>29</v>
      </c>
      <c r="D21" s="18">
        <v>15</v>
      </c>
      <c r="E21" s="19" t="s">
        <v>23</v>
      </c>
      <c r="F21" s="20">
        <v>0</v>
      </c>
      <c r="G21" s="21">
        <v>0.23</v>
      </c>
      <c r="H21" s="9">
        <f t="shared" si="0"/>
        <v>0</v>
      </c>
      <c r="I21" s="9">
        <f t="shared" si="1"/>
        <v>0</v>
      </c>
      <c r="J21" s="9">
        <f t="shared" si="3"/>
        <v>0</v>
      </c>
      <c r="K21" s="17"/>
      <c r="L21" s="19"/>
    </row>
    <row r="22" spans="1:12" ht="51" x14ac:dyDescent="0.25">
      <c r="A22" s="16">
        <v>14</v>
      </c>
      <c r="B22" s="22" t="s">
        <v>34</v>
      </c>
      <c r="C22" s="17" t="s">
        <v>35</v>
      </c>
      <c r="D22" s="18">
        <v>8</v>
      </c>
      <c r="E22" s="19" t="s">
        <v>23</v>
      </c>
      <c r="F22" s="20">
        <v>0</v>
      </c>
      <c r="G22" s="21">
        <v>0.23</v>
      </c>
      <c r="H22" s="9">
        <f t="shared" si="0"/>
        <v>0</v>
      </c>
      <c r="I22" s="9">
        <f t="shared" si="1"/>
        <v>0</v>
      </c>
      <c r="J22" s="9">
        <f t="shared" si="3"/>
        <v>0</v>
      </c>
      <c r="K22" s="17"/>
      <c r="L22" s="19"/>
    </row>
    <row r="23" spans="1:12" ht="114.75" x14ac:dyDescent="0.25">
      <c r="A23" s="16">
        <v>15</v>
      </c>
      <c r="B23" s="60" t="s">
        <v>36</v>
      </c>
      <c r="C23" s="17" t="s">
        <v>37</v>
      </c>
      <c r="D23" s="18">
        <v>6</v>
      </c>
      <c r="E23" s="19" t="s">
        <v>14</v>
      </c>
      <c r="F23" s="20">
        <v>0</v>
      </c>
      <c r="G23" s="23">
        <v>0.08</v>
      </c>
      <c r="H23" s="9">
        <f t="shared" si="0"/>
        <v>0</v>
      </c>
      <c r="I23" s="9">
        <f t="shared" si="1"/>
        <v>0</v>
      </c>
      <c r="J23" s="9">
        <f t="shared" si="3"/>
        <v>0</v>
      </c>
      <c r="K23" s="17"/>
      <c r="L23" s="19"/>
    </row>
    <row r="24" spans="1:12" ht="38.25" x14ac:dyDescent="0.25">
      <c r="A24" s="16">
        <v>16</v>
      </c>
      <c r="B24" s="60" t="s">
        <v>38</v>
      </c>
      <c r="C24" s="17" t="s">
        <v>29</v>
      </c>
      <c r="D24" s="18">
        <v>50</v>
      </c>
      <c r="E24" s="19" t="s">
        <v>23</v>
      </c>
      <c r="F24" s="20">
        <v>0</v>
      </c>
      <c r="G24" s="23">
        <v>0.23</v>
      </c>
      <c r="H24" s="9">
        <f t="shared" si="0"/>
        <v>0</v>
      </c>
      <c r="I24" s="9">
        <f t="shared" si="1"/>
        <v>0</v>
      </c>
      <c r="J24" s="9">
        <f t="shared" si="3"/>
        <v>0</v>
      </c>
      <c r="K24" s="17"/>
      <c r="L24" s="19"/>
    </row>
    <row r="25" spans="1:12" ht="76.5" x14ac:dyDescent="0.25">
      <c r="A25" s="16">
        <v>17</v>
      </c>
      <c r="B25" s="60" t="s">
        <v>39</v>
      </c>
      <c r="C25" s="17" t="s">
        <v>40</v>
      </c>
      <c r="D25" s="18">
        <v>5</v>
      </c>
      <c r="E25" s="19" t="s">
        <v>23</v>
      </c>
      <c r="F25" s="20">
        <v>0</v>
      </c>
      <c r="G25" s="23">
        <v>0.08</v>
      </c>
      <c r="H25" s="9">
        <f t="shared" si="0"/>
        <v>0</v>
      </c>
      <c r="I25" s="9">
        <f t="shared" si="1"/>
        <v>0</v>
      </c>
      <c r="J25" s="9">
        <f t="shared" si="3"/>
        <v>0</v>
      </c>
      <c r="K25" s="17"/>
      <c r="L25" s="19"/>
    </row>
    <row r="26" spans="1:12" ht="38.25" x14ac:dyDescent="0.25">
      <c r="A26" s="16">
        <v>18</v>
      </c>
      <c r="B26" s="60" t="s">
        <v>41</v>
      </c>
      <c r="C26" s="17" t="s">
        <v>42</v>
      </c>
      <c r="D26" s="18">
        <v>5</v>
      </c>
      <c r="E26" s="19" t="s">
        <v>23</v>
      </c>
      <c r="F26" s="20">
        <v>0</v>
      </c>
      <c r="G26" s="23">
        <v>0.08</v>
      </c>
      <c r="H26" s="9">
        <f t="shared" si="0"/>
        <v>0</v>
      </c>
      <c r="I26" s="9">
        <f t="shared" si="1"/>
        <v>0</v>
      </c>
      <c r="J26" s="9">
        <f t="shared" si="3"/>
        <v>0</v>
      </c>
      <c r="K26" s="17"/>
      <c r="L26" s="19"/>
    </row>
    <row r="27" spans="1:12" ht="51" x14ac:dyDescent="0.25">
      <c r="A27" s="16">
        <v>19</v>
      </c>
      <c r="B27" s="60" t="s">
        <v>43</v>
      </c>
      <c r="C27" s="17" t="s">
        <v>44</v>
      </c>
      <c r="D27" s="18">
        <v>20</v>
      </c>
      <c r="E27" s="19" t="s">
        <v>23</v>
      </c>
      <c r="F27" s="20">
        <v>0</v>
      </c>
      <c r="G27" s="23">
        <v>0.08</v>
      </c>
      <c r="H27" s="9">
        <f t="shared" si="0"/>
        <v>0</v>
      </c>
      <c r="I27" s="9">
        <f t="shared" si="1"/>
        <v>0</v>
      </c>
      <c r="J27" s="9">
        <f t="shared" si="3"/>
        <v>0</v>
      </c>
      <c r="K27" s="17"/>
      <c r="L27" s="19"/>
    </row>
    <row r="28" spans="1:12" ht="63.75" x14ac:dyDescent="0.25">
      <c r="A28" s="16">
        <v>20</v>
      </c>
      <c r="B28" s="60" t="s">
        <v>45</v>
      </c>
      <c r="C28" s="17" t="s">
        <v>46</v>
      </c>
      <c r="D28" s="18">
        <v>30</v>
      </c>
      <c r="E28" s="19" t="s">
        <v>23</v>
      </c>
      <c r="F28" s="20">
        <v>0</v>
      </c>
      <c r="G28" s="23">
        <v>0.08</v>
      </c>
      <c r="H28" s="9">
        <f t="shared" si="0"/>
        <v>0</v>
      </c>
      <c r="I28" s="9">
        <f t="shared" si="1"/>
        <v>0</v>
      </c>
      <c r="J28" s="9">
        <f t="shared" si="3"/>
        <v>0</v>
      </c>
      <c r="K28" s="17"/>
      <c r="L28" s="19"/>
    </row>
    <row r="29" spans="1:12" ht="38.25" x14ac:dyDescent="0.25">
      <c r="A29" s="16">
        <v>21</v>
      </c>
      <c r="B29" s="60" t="s">
        <v>47</v>
      </c>
      <c r="C29" s="17" t="s">
        <v>48</v>
      </c>
      <c r="D29" s="18">
        <v>30</v>
      </c>
      <c r="E29" s="19" t="s">
        <v>23</v>
      </c>
      <c r="F29" s="20">
        <v>0</v>
      </c>
      <c r="G29" s="23">
        <v>0.08</v>
      </c>
      <c r="H29" s="9">
        <f t="shared" si="0"/>
        <v>0</v>
      </c>
      <c r="I29" s="9">
        <f t="shared" si="1"/>
        <v>0</v>
      </c>
      <c r="J29" s="9">
        <f t="shared" si="3"/>
        <v>0</v>
      </c>
      <c r="K29" s="17"/>
      <c r="L29" s="19"/>
    </row>
    <row r="30" spans="1:12" x14ac:dyDescent="0.25">
      <c r="A30" s="37"/>
      <c r="B30" s="2"/>
      <c r="C30" s="24"/>
      <c r="D30" s="25"/>
      <c r="E30" s="26"/>
      <c r="F30" s="27"/>
      <c r="G30" s="78" t="s">
        <v>141</v>
      </c>
      <c r="H30" s="67">
        <f>SUM(H9:H29)</f>
        <v>0</v>
      </c>
      <c r="I30" s="67">
        <f>SUM(I9:I29)</f>
        <v>0</v>
      </c>
      <c r="J30" s="67">
        <f>SUM(J9:J29)</f>
        <v>0</v>
      </c>
      <c r="K30" s="24"/>
      <c r="L30" s="26"/>
    </row>
    <row r="31" spans="1:12" ht="102" x14ac:dyDescent="0.25">
      <c r="A31" s="37"/>
      <c r="B31" s="2" t="s">
        <v>49</v>
      </c>
      <c r="C31" s="24"/>
      <c r="D31" s="25"/>
      <c r="E31" s="26"/>
      <c r="F31" s="27"/>
      <c r="G31" s="26"/>
      <c r="H31" s="28"/>
      <c r="I31" s="28"/>
      <c r="J31" s="28"/>
      <c r="K31" s="24"/>
      <c r="L31" s="26"/>
    </row>
    <row r="32" spans="1:12" x14ac:dyDescent="0.25">
      <c r="A32" s="37"/>
      <c r="B32" s="2"/>
      <c r="C32" s="24"/>
      <c r="D32" s="25"/>
      <c r="E32" s="26"/>
      <c r="F32" s="27"/>
      <c r="G32" s="26"/>
      <c r="H32" s="28"/>
      <c r="I32" s="28"/>
      <c r="J32" s="28"/>
      <c r="K32" s="24"/>
      <c r="L32" s="26"/>
    </row>
    <row r="33" spans="1:12" x14ac:dyDescent="0.25">
      <c r="A33" s="37"/>
      <c r="B33" s="61" t="s">
        <v>50</v>
      </c>
      <c r="C33" s="24"/>
      <c r="D33" s="25"/>
      <c r="E33" s="26"/>
      <c r="F33" s="27"/>
      <c r="G33" s="25"/>
      <c r="H33" s="27"/>
      <c r="I33" s="27"/>
      <c r="J33" s="27"/>
      <c r="K33" s="24"/>
      <c r="L33" s="26"/>
    </row>
    <row r="34" spans="1:12" s="44" customFormat="1" ht="51" x14ac:dyDescent="0.25">
      <c r="A34" s="45" t="s">
        <v>135</v>
      </c>
      <c r="B34" s="45" t="s">
        <v>1</v>
      </c>
      <c r="C34" s="45" t="s">
        <v>2</v>
      </c>
      <c r="D34" s="45" t="s">
        <v>3</v>
      </c>
      <c r="E34" s="45" t="s">
        <v>4</v>
      </c>
      <c r="F34" s="45" t="s">
        <v>51</v>
      </c>
      <c r="G34" s="45" t="s">
        <v>6</v>
      </c>
      <c r="H34" s="45" t="s">
        <v>7</v>
      </c>
      <c r="I34" s="45" t="s">
        <v>8</v>
      </c>
      <c r="J34" s="45" t="s">
        <v>9</v>
      </c>
      <c r="K34" s="45" t="s">
        <v>10</v>
      </c>
      <c r="L34" s="45" t="s">
        <v>11</v>
      </c>
    </row>
    <row r="35" spans="1:12" ht="63.75" x14ac:dyDescent="0.25">
      <c r="A35" s="3">
        <v>1</v>
      </c>
      <c r="B35" s="58" t="s">
        <v>52</v>
      </c>
      <c r="C35" s="4" t="s">
        <v>53</v>
      </c>
      <c r="D35" s="5">
        <v>180</v>
      </c>
      <c r="E35" s="6" t="s">
        <v>14</v>
      </c>
      <c r="F35" s="41">
        <v>0</v>
      </c>
      <c r="G35" s="42">
        <v>0.08</v>
      </c>
      <c r="H35" s="9">
        <f t="shared" ref="H35:H48" si="4">D35*F35</f>
        <v>0</v>
      </c>
      <c r="I35" s="9">
        <f t="shared" ref="I35:I48" si="5">G35*H35</f>
        <v>0</v>
      </c>
      <c r="J35" s="9">
        <f t="shared" ref="J35:J46" si="6">H35+I35</f>
        <v>0</v>
      </c>
      <c r="K35" s="4"/>
      <c r="L35" s="4"/>
    </row>
    <row r="36" spans="1:12" ht="63.75" x14ac:dyDescent="0.25">
      <c r="A36" s="10">
        <v>2</v>
      </c>
      <c r="B36" s="59" t="s">
        <v>54</v>
      </c>
      <c r="C36" s="11" t="s">
        <v>55</v>
      </c>
      <c r="D36" s="12">
        <v>80</v>
      </c>
      <c r="E36" s="13" t="s">
        <v>14</v>
      </c>
      <c r="F36" s="39">
        <v>0</v>
      </c>
      <c r="G36" s="36">
        <v>0.08</v>
      </c>
      <c r="H36" s="9">
        <f t="shared" si="4"/>
        <v>0</v>
      </c>
      <c r="I36" s="9">
        <f t="shared" si="5"/>
        <v>0</v>
      </c>
      <c r="J36" s="9">
        <f t="shared" si="6"/>
        <v>0</v>
      </c>
      <c r="K36" s="11"/>
      <c r="L36" s="11"/>
    </row>
    <row r="37" spans="1:12" ht="38.25" x14ac:dyDescent="0.25">
      <c r="A37" s="16">
        <v>3</v>
      </c>
      <c r="B37" s="60" t="s">
        <v>56</v>
      </c>
      <c r="C37" s="17" t="s">
        <v>57</v>
      </c>
      <c r="D37" s="18">
        <v>120</v>
      </c>
      <c r="E37" s="19" t="s">
        <v>14</v>
      </c>
      <c r="F37" s="30">
        <v>0</v>
      </c>
      <c r="G37" s="23">
        <v>0.23</v>
      </c>
      <c r="H37" s="9">
        <f t="shared" si="4"/>
        <v>0</v>
      </c>
      <c r="I37" s="9">
        <f t="shared" si="5"/>
        <v>0</v>
      </c>
      <c r="J37" s="9">
        <f t="shared" si="6"/>
        <v>0</v>
      </c>
      <c r="K37" s="17"/>
      <c r="L37" s="17"/>
    </row>
    <row r="38" spans="1:12" ht="38.25" x14ac:dyDescent="0.25">
      <c r="A38" s="16">
        <v>4</v>
      </c>
      <c r="B38" s="60" t="s">
        <v>58</v>
      </c>
      <c r="C38" s="17" t="s">
        <v>29</v>
      </c>
      <c r="D38" s="18">
        <v>80</v>
      </c>
      <c r="E38" s="19" t="s">
        <v>14</v>
      </c>
      <c r="F38" s="30">
        <v>0</v>
      </c>
      <c r="G38" s="23">
        <v>0.23</v>
      </c>
      <c r="H38" s="9">
        <f t="shared" si="4"/>
        <v>0</v>
      </c>
      <c r="I38" s="9">
        <f t="shared" si="5"/>
        <v>0</v>
      </c>
      <c r="J38" s="9">
        <f t="shared" si="6"/>
        <v>0</v>
      </c>
      <c r="K38" s="17"/>
      <c r="L38" s="17"/>
    </row>
    <row r="39" spans="1:12" ht="102" x14ac:dyDescent="0.25">
      <c r="A39" s="16">
        <v>5</v>
      </c>
      <c r="B39" s="60" t="s">
        <v>59</v>
      </c>
      <c r="C39" s="17" t="s">
        <v>60</v>
      </c>
      <c r="D39" s="18">
        <v>380</v>
      </c>
      <c r="E39" s="19" t="s">
        <v>14</v>
      </c>
      <c r="F39" s="30">
        <v>0</v>
      </c>
      <c r="G39" s="23">
        <v>0.08</v>
      </c>
      <c r="H39" s="9">
        <f t="shared" si="4"/>
        <v>0</v>
      </c>
      <c r="I39" s="9">
        <f t="shared" si="5"/>
        <v>0</v>
      </c>
      <c r="J39" s="9">
        <f t="shared" si="6"/>
        <v>0</v>
      </c>
      <c r="K39" s="17"/>
      <c r="L39" s="17"/>
    </row>
    <row r="40" spans="1:12" ht="89.25" x14ac:dyDescent="0.25">
      <c r="A40" s="16">
        <v>6</v>
      </c>
      <c r="B40" s="60" t="s">
        <v>61</v>
      </c>
      <c r="C40" s="17" t="s">
        <v>55</v>
      </c>
      <c r="D40" s="18">
        <v>110</v>
      </c>
      <c r="E40" s="19" t="s">
        <v>14</v>
      </c>
      <c r="F40" s="30">
        <v>0</v>
      </c>
      <c r="G40" s="23">
        <v>0.08</v>
      </c>
      <c r="H40" s="9">
        <f t="shared" si="4"/>
        <v>0</v>
      </c>
      <c r="I40" s="9">
        <f t="shared" si="5"/>
        <v>0</v>
      </c>
      <c r="J40" s="9">
        <f t="shared" si="6"/>
        <v>0</v>
      </c>
      <c r="K40" s="17"/>
      <c r="L40" s="17"/>
    </row>
    <row r="41" spans="1:12" ht="89.25" x14ac:dyDescent="0.25">
      <c r="A41" s="16">
        <v>7</v>
      </c>
      <c r="B41" s="60" t="s">
        <v>62</v>
      </c>
      <c r="C41" s="17" t="s">
        <v>55</v>
      </c>
      <c r="D41" s="18">
        <v>250</v>
      </c>
      <c r="E41" s="19" t="s">
        <v>14</v>
      </c>
      <c r="F41" s="30">
        <v>0</v>
      </c>
      <c r="G41" s="23">
        <v>0.23</v>
      </c>
      <c r="H41" s="9">
        <f t="shared" si="4"/>
        <v>0</v>
      </c>
      <c r="I41" s="9">
        <f t="shared" si="5"/>
        <v>0</v>
      </c>
      <c r="J41" s="9">
        <f t="shared" si="6"/>
        <v>0</v>
      </c>
      <c r="K41" s="17"/>
      <c r="L41" s="17"/>
    </row>
    <row r="42" spans="1:12" ht="63.75" x14ac:dyDescent="0.25">
      <c r="A42" s="16">
        <v>8</v>
      </c>
      <c r="B42" s="60" t="s">
        <v>63</v>
      </c>
      <c r="C42" s="17" t="s">
        <v>64</v>
      </c>
      <c r="D42" s="18">
        <v>75</v>
      </c>
      <c r="E42" s="19" t="s">
        <v>14</v>
      </c>
      <c r="F42" s="20">
        <v>0</v>
      </c>
      <c r="G42" s="23">
        <v>0.08</v>
      </c>
      <c r="H42" s="9">
        <f t="shared" si="4"/>
        <v>0</v>
      </c>
      <c r="I42" s="9">
        <f t="shared" si="5"/>
        <v>0</v>
      </c>
      <c r="J42" s="9">
        <f t="shared" si="6"/>
        <v>0</v>
      </c>
      <c r="K42" s="17"/>
      <c r="L42" s="19"/>
    </row>
    <row r="43" spans="1:12" ht="102" x14ac:dyDescent="0.25">
      <c r="A43" s="16">
        <v>9</v>
      </c>
      <c r="B43" s="60" t="s">
        <v>65</v>
      </c>
      <c r="C43" s="17" t="s">
        <v>55</v>
      </c>
      <c r="D43" s="18">
        <v>70</v>
      </c>
      <c r="E43" s="19" t="s">
        <v>14</v>
      </c>
      <c r="F43" s="20">
        <v>0</v>
      </c>
      <c r="G43" s="23">
        <v>0.08</v>
      </c>
      <c r="H43" s="9">
        <f t="shared" si="4"/>
        <v>0</v>
      </c>
      <c r="I43" s="9">
        <f t="shared" si="5"/>
        <v>0</v>
      </c>
      <c r="J43" s="9">
        <f t="shared" si="6"/>
        <v>0</v>
      </c>
      <c r="K43" s="17"/>
      <c r="L43" s="19"/>
    </row>
    <row r="44" spans="1:12" ht="51" x14ac:dyDescent="0.25">
      <c r="A44" s="16">
        <v>10</v>
      </c>
      <c r="B44" s="60" t="s">
        <v>66</v>
      </c>
      <c r="C44" s="17" t="s">
        <v>67</v>
      </c>
      <c r="D44" s="18">
        <v>135</v>
      </c>
      <c r="E44" s="19" t="s">
        <v>14</v>
      </c>
      <c r="F44" s="20">
        <v>0</v>
      </c>
      <c r="G44" s="23">
        <v>0.08</v>
      </c>
      <c r="H44" s="9">
        <f t="shared" si="4"/>
        <v>0</v>
      </c>
      <c r="I44" s="9">
        <f t="shared" si="5"/>
        <v>0</v>
      </c>
      <c r="J44" s="9">
        <f t="shared" si="6"/>
        <v>0</v>
      </c>
      <c r="K44" s="29"/>
      <c r="L44" s="17"/>
    </row>
    <row r="45" spans="1:12" ht="25.5" x14ac:dyDescent="0.25">
      <c r="A45" s="16">
        <v>11</v>
      </c>
      <c r="B45" s="60" t="s">
        <v>68</v>
      </c>
      <c r="C45" s="17" t="s">
        <v>69</v>
      </c>
      <c r="D45" s="18">
        <v>2</v>
      </c>
      <c r="E45" s="19" t="s">
        <v>23</v>
      </c>
      <c r="F45" s="20">
        <v>0</v>
      </c>
      <c r="G45" s="23">
        <v>0.08</v>
      </c>
      <c r="H45" s="9">
        <f t="shared" si="4"/>
        <v>0</v>
      </c>
      <c r="I45" s="9">
        <f t="shared" si="5"/>
        <v>0</v>
      </c>
      <c r="J45" s="9">
        <f t="shared" si="6"/>
        <v>0</v>
      </c>
      <c r="K45" s="17"/>
      <c r="L45" s="29"/>
    </row>
    <row r="46" spans="1:12" ht="51" x14ac:dyDescent="0.25">
      <c r="A46" s="16">
        <v>12</v>
      </c>
      <c r="B46" s="52" t="s">
        <v>70</v>
      </c>
      <c r="C46" s="17" t="s">
        <v>71</v>
      </c>
      <c r="D46" s="18">
        <v>20</v>
      </c>
      <c r="E46" s="19" t="s">
        <v>23</v>
      </c>
      <c r="F46" s="20">
        <v>0</v>
      </c>
      <c r="G46" s="23">
        <v>0.08</v>
      </c>
      <c r="H46" s="9">
        <f t="shared" si="4"/>
        <v>0</v>
      </c>
      <c r="I46" s="9">
        <f t="shared" si="5"/>
        <v>0</v>
      </c>
      <c r="J46" s="9">
        <f t="shared" si="6"/>
        <v>0</v>
      </c>
      <c r="K46" s="17"/>
      <c r="L46" s="29"/>
    </row>
    <row r="47" spans="1:12" ht="63.75" x14ac:dyDescent="0.25">
      <c r="A47" s="16">
        <v>13</v>
      </c>
      <c r="B47" s="60" t="s">
        <v>72</v>
      </c>
      <c r="C47" s="17" t="s">
        <v>73</v>
      </c>
      <c r="D47" s="18">
        <v>200</v>
      </c>
      <c r="E47" s="19" t="s">
        <v>23</v>
      </c>
      <c r="F47" s="20">
        <v>0</v>
      </c>
      <c r="G47" s="23">
        <v>0.08</v>
      </c>
      <c r="H47" s="9">
        <f t="shared" si="4"/>
        <v>0</v>
      </c>
      <c r="I47" s="9">
        <f t="shared" si="5"/>
        <v>0</v>
      </c>
      <c r="J47" s="9">
        <f t="shared" ref="J47:J48" si="7">H47+I47</f>
        <v>0</v>
      </c>
      <c r="K47" s="17"/>
      <c r="L47" s="29"/>
    </row>
    <row r="48" spans="1:12" ht="51" x14ac:dyDescent="0.25">
      <c r="A48" s="16">
        <v>14</v>
      </c>
      <c r="B48" s="60" t="s">
        <v>74</v>
      </c>
      <c r="C48" s="17" t="s">
        <v>75</v>
      </c>
      <c r="D48" s="18">
        <v>20</v>
      </c>
      <c r="E48" s="19" t="s">
        <v>23</v>
      </c>
      <c r="F48" s="20">
        <v>0</v>
      </c>
      <c r="G48" s="23">
        <v>0.23</v>
      </c>
      <c r="H48" s="9">
        <f t="shared" si="4"/>
        <v>0</v>
      </c>
      <c r="I48" s="9">
        <f t="shared" si="5"/>
        <v>0</v>
      </c>
      <c r="J48" s="9">
        <f t="shared" si="7"/>
        <v>0</v>
      </c>
      <c r="K48" s="17"/>
      <c r="L48" s="29"/>
    </row>
    <row r="49" spans="1:12" x14ac:dyDescent="0.25">
      <c r="A49" s="49"/>
      <c r="B49" s="2"/>
      <c r="C49" s="1"/>
      <c r="D49" s="1"/>
      <c r="E49" s="1"/>
      <c r="F49" s="1"/>
      <c r="G49" s="79" t="s">
        <v>141</v>
      </c>
      <c r="H49" s="68">
        <f>SUM(H35:H48)</f>
        <v>0</v>
      </c>
      <c r="I49" s="68">
        <f>SUM(I35:I48)</f>
        <v>0</v>
      </c>
      <c r="J49" s="68">
        <f>SUM(J35:J48)</f>
        <v>0</v>
      </c>
      <c r="K49" s="24"/>
      <c r="L49" s="26"/>
    </row>
    <row r="50" spans="1:12" ht="25.5" x14ac:dyDescent="0.25">
      <c r="A50" s="49"/>
      <c r="B50" s="2" t="s">
        <v>76</v>
      </c>
      <c r="C50" s="1"/>
      <c r="D50" s="1"/>
      <c r="E50" s="1"/>
      <c r="F50" s="1"/>
      <c r="G50" s="50"/>
      <c r="H50" s="53"/>
      <c r="I50" s="53"/>
      <c r="J50" s="53"/>
      <c r="K50" s="24"/>
      <c r="L50" s="26"/>
    </row>
    <row r="51" spans="1:12" x14ac:dyDescent="0.25">
      <c r="A51" s="49"/>
      <c r="B51" s="2"/>
      <c r="C51" s="24"/>
      <c r="D51" s="25"/>
      <c r="E51" s="26"/>
      <c r="F51" s="54"/>
      <c r="G51" s="54"/>
      <c r="H51" s="35"/>
      <c r="I51" s="35"/>
      <c r="J51" s="35"/>
      <c r="K51" s="24"/>
      <c r="L51" s="26"/>
    </row>
    <row r="52" spans="1:12" x14ac:dyDescent="0.25">
      <c r="A52" s="50"/>
      <c r="B52" s="61" t="s">
        <v>77</v>
      </c>
      <c r="C52" s="76"/>
      <c r="D52" s="76"/>
      <c r="E52" s="76"/>
      <c r="F52" s="76"/>
      <c r="G52" s="76"/>
      <c r="H52" s="76"/>
      <c r="I52" s="76"/>
      <c r="J52" s="76"/>
      <c r="K52" s="76"/>
      <c r="L52" s="76"/>
    </row>
    <row r="53" spans="1:12" ht="51" x14ac:dyDescent="0.25">
      <c r="A53" s="45" t="s">
        <v>135</v>
      </c>
      <c r="B53" s="45" t="s">
        <v>1</v>
      </c>
      <c r="C53" s="45" t="s">
        <v>2</v>
      </c>
      <c r="D53" s="45" t="s">
        <v>3</v>
      </c>
      <c r="E53" s="45" t="s">
        <v>4</v>
      </c>
      <c r="F53" s="45" t="s">
        <v>51</v>
      </c>
      <c r="G53" s="45" t="s">
        <v>6</v>
      </c>
      <c r="H53" s="45" t="s">
        <v>7</v>
      </c>
      <c r="I53" s="45" t="s">
        <v>8</v>
      </c>
      <c r="J53" s="45" t="s">
        <v>9</v>
      </c>
      <c r="K53" s="45" t="s">
        <v>10</v>
      </c>
      <c r="L53" s="45" t="s">
        <v>11</v>
      </c>
    </row>
    <row r="54" spans="1:12" ht="76.5" x14ac:dyDescent="0.25">
      <c r="A54" s="10">
        <v>1</v>
      </c>
      <c r="B54" s="59" t="s">
        <v>78</v>
      </c>
      <c r="C54" s="11" t="s">
        <v>79</v>
      </c>
      <c r="D54" s="12">
        <v>15</v>
      </c>
      <c r="E54" s="13" t="s">
        <v>14</v>
      </c>
      <c r="F54" s="14">
        <v>0</v>
      </c>
      <c r="G54" s="36">
        <v>0.08</v>
      </c>
      <c r="H54" s="9">
        <f t="shared" ref="H54:H62" si="8">D54*F54</f>
        <v>0</v>
      </c>
      <c r="I54" s="9">
        <f t="shared" ref="I54:I62" si="9">G54*H54</f>
        <v>0</v>
      </c>
      <c r="J54" s="9">
        <f t="shared" ref="J54:J62" si="10">H54+I54</f>
        <v>0</v>
      </c>
      <c r="K54" s="11"/>
      <c r="L54" s="13"/>
    </row>
    <row r="55" spans="1:12" ht="63.75" x14ac:dyDescent="0.25">
      <c r="A55" s="16">
        <v>2</v>
      </c>
      <c r="B55" s="31" t="s">
        <v>80</v>
      </c>
      <c r="C55" s="29" t="s">
        <v>60</v>
      </c>
      <c r="D55" s="29">
        <v>45</v>
      </c>
      <c r="E55" s="29" t="s">
        <v>14</v>
      </c>
      <c r="F55" s="69">
        <v>0</v>
      </c>
      <c r="G55" s="21">
        <v>0.08</v>
      </c>
      <c r="H55" s="9">
        <f t="shared" si="8"/>
        <v>0</v>
      </c>
      <c r="I55" s="9">
        <f t="shared" si="9"/>
        <v>0</v>
      </c>
      <c r="J55" s="9">
        <f t="shared" si="10"/>
        <v>0</v>
      </c>
      <c r="K55" s="29"/>
      <c r="L55" s="19"/>
    </row>
    <row r="56" spans="1:12" ht="102" x14ac:dyDescent="0.25">
      <c r="A56" s="16">
        <v>3</v>
      </c>
      <c r="B56" s="31" t="s">
        <v>81</v>
      </c>
      <c r="C56" s="17" t="s">
        <v>82</v>
      </c>
      <c r="D56" s="18">
        <v>7</v>
      </c>
      <c r="E56" s="19" t="s">
        <v>14</v>
      </c>
      <c r="F56" s="20">
        <v>0</v>
      </c>
      <c r="G56" s="21">
        <v>0.08</v>
      </c>
      <c r="H56" s="9">
        <f t="shared" si="8"/>
        <v>0</v>
      </c>
      <c r="I56" s="9">
        <f t="shared" si="9"/>
        <v>0</v>
      </c>
      <c r="J56" s="9">
        <f t="shared" si="10"/>
        <v>0</v>
      </c>
      <c r="K56" s="29"/>
      <c r="L56" s="19"/>
    </row>
    <row r="57" spans="1:12" ht="89.25" x14ac:dyDescent="0.25">
      <c r="A57" s="16">
        <v>4</v>
      </c>
      <c r="B57" s="60" t="s">
        <v>83</v>
      </c>
      <c r="C57" s="17" t="s">
        <v>84</v>
      </c>
      <c r="D57" s="18">
        <v>150</v>
      </c>
      <c r="E57" s="19" t="s">
        <v>14</v>
      </c>
      <c r="F57" s="20">
        <v>0</v>
      </c>
      <c r="G57" s="21">
        <v>0.08</v>
      </c>
      <c r="H57" s="9">
        <f t="shared" si="8"/>
        <v>0</v>
      </c>
      <c r="I57" s="9">
        <f t="shared" si="9"/>
        <v>0</v>
      </c>
      <c r="J57" s="9">
        <f t="shared" si="10"/>
        <v>0</v>
      </c>
      <c r="K57" s="17"/>
      <c r="L57" s="19"/>
    </row>
    <row r="58" spans="1:12" ht="76.5" x14ac:dyDescent="0.25">
      <c r="A58" s="16">
        <v>5</v>
      </c>
      <c r="B58" s="60" t="s">
        <v>85</v>
      </c>
      <c r="C58" s="17" t="s">
        <v>86</v>
      </c>
      <c r="D58" s="18">
        <v>20</v>
      </c>
      <c r="E58" s="19" t="s">
        <v>14</v>
      </c>
      <c r="F58" s="20">
        <v>0</v>
      </c>
      <c r="G58" s="21">
        <v>0.08</v>
      </c>
      <c r="H58" s="9">
        <f t="shared" si="8"/>
        <v>0</v>
      </c>
      <c r="I58" s="9">
        <f t="shared" si="9"/>
        <v>0</v>
      </c>
      <c r="J58" s="9">
        <f t="shared" si="10"/>
        <v>0</v>
      </c>
      <c r="K58" s="29"/>
      <c r="L58" s="19"/>
    </row>
    <row r="59" spans="1:12" ht="63.75" x14ac:dyDescent="0.25">
      <c r="A59" s="16">
        <v>6</v>
      </c>
      <c r="B59" s="60" t="s">
        <v>87</v>
      </c>
      <c r="C59" s="17" t="s">
        <v>88</v>
      </c>
      <c r="D59" s="18">
        <v>1400</v>
      </c>
      <c r="E59" s="19" t="s">
        <v>23</v>
      </c>
      <c r="F59" s="20">
        <v>0</v>
      </c>
      <c r="G59" s="21">
        <v>0.08</v>
      </c>
      <c r="H59" s="9">
        <f t="shared" si="8"/>
        <v>0</v>
      </c>
      <c r="I59" s="9">
        <f t="shared" si="9"/>
        <v>0</v>
      </c>
      <c r="J59" s="9">
        <f t="shared" si="10"/>
        <v>0</v>
      </c>
      <c r="K59" s="29"/>
      <c r="L59" s="19"/>
    </row>
    <row r="60" spans="1:12" ht="76.5" x14ac:dyDescent="0.25">
      <c r="A60" s="16">
        <v>7</v>
      </c>
      <c r="B60" s="60" t="s">
        <v>89</v>
      </c>
      <c r="C60" s="17" t="s">
        <v>90</v>
      </c>
      <c r="D60" s="18">
        <v>200</v>
      </c>
      <c r="E60" s="19" t="s">
        <v>14</v>
      </c>
      <c r="F60" s="20">
        <v>0</v>
      </c>
      <c r="G60" s="21">
        <v>0.08</v>
      </c>
      <c r="H60" s="9">
        <f t="shared" si="8"/>
        <v>0</v>
      </c>
      <c r="I60" s="9">
        <f t="shared" si="9"/>
        <v>0</v>
      </c>
      <c r="J60" s="9">
        <f t="shared" si="10"/>
        <v>0</v>
      </c>
      <c r="K60" s="17"/>
      <c r="L60" s="19"/>
    </row>
    <row r="61" spans="1:12" ht="102" x14ac:dyDescent="0.25">
      <c r="A61" s="16">
        <v>8</v>
      </c>
      <c r="B61" s="60" t="s">
        <v>91</v>
      </c>
      <c r="C61" s="29" t="s">
        <v>92</v>
      </c>
      <c r="D61" s="18">
        <v>100</v>
      </c>
      <c r="E61" s="19" t="s">
        <v>14</v>
      </c>
      <c r="F61" s="20">
        <v>0</v>
      </c>
      <c r="G61" s="21">
        <v>0.08</v>
      </c>
      <c r="H61" s="9">
        <f t="shared" si="8"/>
        <v>0</v>
      </c>
      <c r="I61" s="9">
        <f t="shared" si="9"/>
        <v>0</v>
      </c>
      <c r="J61" s="9">
        <f t="shared" si="10"/>
        <v>0</v>
      </c>
      <c r="K61" s="17"/>
      <c r="L61" s="19"/>
    </row>
    <row r="62" spans="1:12" ht="76.5" x14ac:dyDescent="0.25">
      <c r="A62" s="16">
        <v>9</v>
      </c>
      <c r="B62" s="60" t="s">
        <v>93</v>
      </c>
      <c r="C62" s="17" t="s">
        <v>94</v>
      </c>
      <c r="D62" s="18">
        <v>600</v>
      </c>
      <c r="E62" s="19" t="s">
        <v>14</v>
      </c>
      <c r="F62" s="20">
        <v>0</v>
      </c>
      <c r="G62" s="21">
        <v>0.08</v>
      </c>
      <c r="H62" s="9">
        <f t="shared" si="8"/>
        <v>0</v>
      </c>
      <c r="I62" s="9">
        <f t="shared" si="9"/>
        <v>0</v>
      </c>
      <c r="J62" s="9">
        <f t="shared" si="10"/>
        <v>0</v>
      </c>
      <c r="K62" s="29"/>
      <c r="L62" s="19"/>
    </row>
    <row r="63" spans="1:12" x14ac:dyDescent="0.25">
      <c r="A63" s="1"/>
      <c r="B63" s="1"/>
      <c r="C63" s="1"/>
      <c r="D63" s="25"/>
      <c r="E63" s="26"/>
      <c r="F63" s="26"/>
      <c r="G63" s="78" t="s">
        <v>141</v>
      </c>
      <c r="H63" s="70">
        <f>SUM(H54:H62)</f>
        <v>0</v>
      </c>
      <c r="I63" s="70">
        <f>SUM(I54:I62)</f>
        <v>0</v>
      </c>
      <c r="J63" s="70">
        <f>SUM(J54:J62)</f>
        <v>0</v>
      </c>
      <c r="K63" s="24"/>
      <c r="L63" s="26"/>
    </row>
    <row r="64" spans="1:12" ht="25.5" x14ac:dyDescent="0.25">
      <c r="A64" s="1"/>
      <c r="B64" s="2" t="s">
        <v>136</v>
      </c>
      <c r="C64" s="1"/>
      <c r="D64" s="25"/>
      <c r="E64" s="26"/>
      <c r="F64" s="26"/>
      <c r="G64" s="26"/>
      <c r="H64" s="35"/>
      <c r="I64" s="35"/>
      <c r="J64" s="35"/>
      <c r="K64" s="24"/>
      <c r="L64" s="26"/>
    </row>
    <row r="65" spans="1:12" x14ac:dyDescent="0.25">
      <c r="A65" s="37"/>
      <c r="B65" s="62"/>
      <c r="C65" s="24"/>
      <c r="D65" s="25"/>
      <c r="E65" s="26"/>
      <c r="F65" s="26"/>
      <c r="G65" s="26"/>
      <c r="H65" s="55"/>
      <c r="I65" s="26"/>
      <c r="J65" s="26"/>
      <c r="K65" s="24"/>
      <c r="L65" s="26"/>
    </row>
    <row r="66" spans="1:12" x14ac:dyDescent="0.25">
      <c r="A66" s="50"/>
      <c r="B66" s="61" t="s">
        <v>95</v>
      </c>
      <c r="C66" s="24"/>
      <c r="D66" s="25"/>
      <c r="E66" s="26"/>
      <c r="F66" s="26"/>
      <c r="G66" s="26"/>
      <c r="H66" s="26"/>
      <c r="I66" s="26"/>
      <c r="J66" s="26"/>
      <c r="K66" s="24"/>
      <c r="L66" s="26"/>
    </row>
    <row r="67" spans="1:12" ht="51" x14ac:dyDescent="0.25">
      <c r="A67" s="45" t="s">
        <v>135</v>
      </c>
      <c r="B67" s="45" t="s">
        <v>1</v>
      </c>
      <c r="C67" s="45" t="s">
        <v>2</v>
      </c>
      <c r="D67" s="45" t="s">
        <v>3</v>
      </c>
      <c r="E67" s="45" t="s">
        <v>4</v>
      </c>
      <c r="F67" s="45" t="s">
        <v>51</v>
      </c>
      <c r="G67" s="45" t="s">
        <v>6</v>
      </c>
      <c r="H67" s="45" t="s">
        <v>7</v>
      </c>
      <c r="I67" s="45" t="s">
        <v>8</v>
      </c>
      <c r="J67" s="45" t="s">
        <v>9</v>
      </c>
      <c r="K67" s="45" t="s">
        <v>10</v>
      </c>
      <c r="L67" s="45" t="s">
        <v>11</v>
      </c>
    </row>
    <row r="68" spans="1:12" ht="153" x14ac:dyDescent="0.25">
      <c r="A68" s="10">
        <v>1</v>
      </c>
      <c r="B68" s="59" t="s">
        <v>96</v>
      </c>
      <c r="C68" s="38" t="s">
        <v>97</v>
      </c>
      <c r="D68" s="12">
        <v>30</v>
      </c>
      <c r="E68" s="13" t="s">
        <v>23</v>
      </c>
      <c r="F68" s="14">
        <v>0</v>
      </c>
      <c r="G68" s="36">
        <v>0.08</v>
      </c>
      <c r="H68" s="9">
        <f>D68*F68</f>
        <v>0</v>
      </c>
      <c r="I68" s="9">
        <f>G68*H68</f>
        <v>0</v>
      </c>
      <c r="J68" s="9">
        <f t="shared" ref="J68:J72" si="11">H68+I68</f>
        <v>0</v>
      </c>
      <c r="K68" s="11"/>
      <c r="L68" s="11"/>
    </row>
    <row r="69" spans="1:12" ht="114.75" x14ac:dyDescent="0.25">
      <c r="A69" s="10">
        <v>2</v>
      </c>
      <c r="B69" s="22" t="s">
        <v>98</v>
      </c>
      <c r="C69" s="29" t="s">
        <v>99</v>
      </c>
      <c r="D69" s="18">
        <v>5</v>
      </c>
      <c r="E69" s="19" t="s">
        <v>23</v>
      </c>
      <c r="F69" s="20">
        <v>0</v>
      </c>
      <c r="G69" s="23">
        <v>0.08</v>
      </c>
      <c r="H69" s="9">
        <f>D69*F69</f>
        <v>0</v>
      </c>
      <c r="I69" s="9">
        <f>G69*H69</f>
        <v>0</v>
      </c>
      <c r="J69" s="9">
        <f t="shared" si="11"/>
        <v>0</v>
      </c>
      <c r="K69" s="17"/>
      <c r="L69" s="17"/>
    </row>
    <row r="70" spans="1:12" ht="89.25" x14ac:dyDescent="0.25">
      <c r="A70" s="16">
        <v>3</v>
      </c>
      <c r="B70" s="60" t="s">
        <v>100</v>
      </c>
      <c r="C70" s="29" t="s">
        <v>101</v>
      </c>
      <c r="D70" s="18">
        <v>12</v>
      </c>
      <c r="E70" s="19" t="s">
        <v>23</v>
      </c>
      <c r="F70" s="20">
        <v>0</v>
      </c>
      <c r="G70" s="23">
        <v>0.08</v>
      </c>
      <c r="H70" s="9">
        <f>D70*F70</f>
        <v>0</v>
      </c>
      <c r="I70" s="9">
        <f>G70*H70</f>
        <v>0</v>
      </c>
      <c r="J70" s="9">
        <f t="shared" si="11"/>
        <v>0</v>
      </c>
      <c r="K70" s="17"/>
      <c r="L70" s="17"/>
    </row>
    <row r="71" spans="1:12" ht="63.75" x14ac:dyDescent="0.25">
      <c r="A71" s="32">
        <v>4</v>
      </c>
      <c r="B71" s="63" t="s">
        <v>102</v>
      </c>
      <c r="C71" s="32" t="s">
        <v>103</v>
      </c>
      <c r="D71" s="33">
        <v>40</v>
      </c>
      <c r="E71" s="32" t="s">
        <v>14</v>
      </c>
      <c r="F71" s="71">
        <v>0</v>
      </c>
      <c r="G71" s="34">
        <v>0.08</v>
      </c>
      <c r="H71" s="9">
        <f>D71*F71</f>
        <v>0</v>
      </c>
      <c r="I71" s="9">
        <f>G71*H71</f>
        <v>0</v>
      </c>
      <c r="J71" s="9">
        <f t="shared" si="11"/>
        <v>0</v>
      </c>
      <c r="K71" s="46"/>
      <c r="L71" s="32"/>
    </row>
    <row r="72" spans="1:12" ht="63.75" x14ac:dyDescent="0.25">
      <c r="A72" s="3">
        <v>5</v>
      </c>
      <c r="B72" s="58" t="s">
        <v>104</v>
      </c>
      <c r="C72" s="4" t="s">
        <v>105</v>
      </c>
      <c r="D72" s="5">
        <v>55</v>
      </c>
      <c r="E72" s="6" t="s">
        <v>23</v>
      </c>
      <c r="F72" s="72">
        <v>0</v>
      </c>
      <c r="G72" s="42">
        <v>0.08</v>
      </c>
      <c r="H72" s="9">
        <f>D72*F72</f>
        <v>0</v>
      </c>
      <c r="I72" s="9">
        <f>G72*H72</f>
        <v>0</v>
      </c>
      <c r="J72" s="9">
        <f t="shared" si="11"/>
        <v>0</v>
      </c>
      <c r="K72" s="47"/>
      <c r="L72" s="6"/>
    </row>
    <row r="73" spans="1:12" x14ac:dyDescent="0.25">
      <c r="A73" s="37"/>
      <c r="B73" s="61"/>
      <c r="C73" s="24"/>
      <c r="D73" s="25"/>
      <c r="E73" s="26"/>
      <c r="F73" s="26"/>
      <c r="G73" s="78" t="s">
        <v>141</v>
      </c>
      <c r="H73" s="70">
        <f>SUM(H68:H72)</f>
        <v>0</v>
      </c>
      <c r="I73" s="70">
        <f>SUM(I68:I72)</f>
        <v>0</v>
      </c>
      <c r="J73" s="70">
        <f>SUM(J68:J72)</f>
        <v>0</v>
      </c>
      <c r="K73" s="24"/>
      <c r="L73" s="26"/>
    </row>
    <row r="74" spans="1:12" ht="51" x14ac:dyDescent="0.25">
      <c r="A74" s="37"/>
      <c r="B74" s="2" t="s">
        <v>106</v>
      </c>
      <c r="C74" s="24"/>
      <c r="D74" s="25"/>
      <c r="E74" s="26"/>
      <c r="F74" s="26"/>
      <c r="G74" s="26"/>
      <c r="H74" s="35"/>
      <c r="I74" s="35"/>
      <c r="J74" s="35"/>
      <c r="K74" s="24"/>
      <c r="L74" s="26"/>
    </row>
    <row r="75" spans="1:12" x14ac:dyDescent="0.25">
      <c r="A75" s="37"/>
      <c r="B75" s="61"/>
      <c r="C75" s="24"/>
      <c r="D75" s="25"/>
      <c r="E75" s="26"/>
      <c r="F75" s="26"/>
      <c r="G75" s="26"/>
      <c r="H75" s="54"/>
      <c r="I75" s="54"/>
      <c r="J75" s="54"/>
      <c r="K75" s="24"/>
      <c r="L75" s="26"/>
    </row>
    <row r="76" spans="1:12" x14ac:dyDescent="0.25">
      <c r="A76" s="50"/>
      <c r="B76" s="61" t="s">
        <v>107</v>
      </c>
      <c r="C76" s="76"/>
      <c r="D76" s="76"/>
      <c r="E76" s="76"/>
      <c r="F76" s="76"/>
      <c r="G76" s="76"/>
      <c r="H76" s="76"/>
      <c r="I76" s="76"/>
      <c r="J76" s="76"/>
      <c r="K76" s="76"/>
      <c r="L76" s="76"/>
    </row>
    <row r="77" spans="1:12" ht="51" x14ac:dyDescent="0.25">
      <c r="A77" s="45" t="s">
        <v>135</v>
      </c>
      <c r="B77" s="45" t="s">
        <v>1</v>
      </c>
      <c r="C77" s="45" t="s">
        <v>2</v>
      </c>
      <c r="D77" s="45" t="s">
        <v>3</v>
      </c>
      <c r="E77" s="45" t="s">
        <v>4</v>
      </c>
      <c r="F77" s="45" t="s">
        <v>51</v>
      </c>
      <c r="G77" s="45" t="s">
        <v>6</v>
      </c>
      <c r="H77" s="45" t="s">
        <v>7</v>
      </c>
      <c r="I77" s="45" t="s">
        <v>8</v>
      </c>
      <c r="J77" s="45" t="s">
        <v>9</v>
      </c>
      <c r="K77" s="45" t="s">
        <v>10</v>
      </c>
      <c r="L77" s="45" t="s">
        <v>11</v>
      </c>
    </row>
    <row r="78" spans="1:12" ht="89.25" x14ac:dyDescent="0.25">
      <c r="A78" s="5">
        <v>1</v>
      </c>
      <c r="B78" s="58" t="s">
        <v>108</v>
      </c>
      <c r="C78" s="6" t="s">
        <v>109</v>
      </c>
      <c r="D78" s="5">
        <v>130</v>
      </c>
      <c r="E78" s="6" t="s">
        <v>14</v>
      </c>
      <c r="F78" s="7">
        <v>0</v>
      </c>
      <c r="G78" s="42">
        <v>0.08</v>
      </c>
      <c r="H78" s="9">
        <f>D78*F78</f>
        <v>0</v>
      </c>
      <c r="I78" s="9">
        <f>G78*H78</f>
        <v>0</v>
      </c>
      <c r="J78" s="9">
        <f t="shared" ref="J78:J81" si="12">H78+I78</f>
        <v>0</v>
      </c>
      <c r="K78" s="40"/>
      <c r="L78" s="4"/>
    </row>
    <row r="79" spans="1:12" x14ac:dyDescent="0.25">
      <c r="A79" s="3">
        <v>2</v>
      </c>
      <c r="B79" s="51" t="s">
        <v>110</v>
      </c>
      <c r="C79" s="5" t="s">
        <v>29</v>
      </c>
      <c r="D79" s="5">
        <v>5</v>
      </c>
      <c r="E79" s="6" t="s">
        <v>23</v>
      </c>
      <c r="F79" s="7">
        <v>0</v>
      </c>
      <c r="G79" s="42">
        <v>0.08</v>
      </c>
      <c r="H79" s="9">
        <f>D79*F79</f>
        <v>0</v>
      </c>
      <c r="I79" s="9">
        <f>G79*H79</f>
        <v>0</v>
      </c>
      <c r="J79" s="9">
        <f t="shared" si="12"/>
        <v>0</v>
      </c>
      <c r="K79" s="40"/>
      <c r="L79" s="5"/>
    </row>
    <row r="80" spans="1:12" ht="51" x14ac:dyDescent="0.25">
      <c r="A80" s="3">
        <v>3</v>
      </c>
      <c r="B80" s="58" t="s">
        <v>111</v>
      </c>
      <c r="C80" s="4" t="s">
        <v>82</v>
      </c>
      <c r="D80" s="5">
        <v>100</v>
      </c>
      <c r="E80" s="6" t="s">
        <v>23</v>
      </c>
      <c r="F80" s="7">
        <v>0</v>
      </c>
      <c r="G80" s="42">
        <v>0.08</v>
      </c>
      <c r="H80" s="9">
        <f>D80*F80</f>
        <v>0</v>
      </c>
      <c r="I80" s="9">
        <f>G80*H80</f>
        <v>0</v>
      </c>
      <c r="J80" s="9">
        <f t="shared" si="12"/>
        <v>0</v>
      </c>
      <c r="K80" s="40"/>
      <c r="L80" s="4"/>
    </row>
    <row r="81" spans="1:12" ht="25.5" x14ac:dyDescent="0.25">
      <c r="A81" s="3">
        <v>4</v>
      </c>
      <c r="B81" s="43" t="s">
        <v>112</v>
      </c>
      <c r="C81" s="4" t="s">
        <v>113</v>
      </c>
      <c r="D81" s="5">
        <v>20</v>
      </c>
      <c r="E81" s="6" t="s">
        <v>23</v>
      </c>
      <c r="F81" s="7">
        <v>0</v>
      </c>
      <c r="G81" s="42">
        <v>0.23</v>
      </c>
      <c r="H81" s="9">
        <f>D81*F81</f>
        <v>0</v>
      </c>
      <c r="I81" s="9">
        <f>G81*H81</f>
        <v>0</v>
      </c>
      <c r="J81" s="9">
        <f t="shared" si="12"/>
        <v>0</v>
      </c>
      <c r="K81" s="40"/>
      <c r="L81" s="6"/>
    </row>
    <row r="82" spans="1:12" x14ac:dyDescent="0.25">
      <c r="A82" s="25"/>
      <c r="B82" s="62"/>
      <c r="C82" s="25"/>
      <c r="D82" s="25"/>
      <c r="E82" s="26"/>
      <c r="F82" s="26"/>
      <c r="G82" s="78" t="s">
        <v>141</v>
      </c>
      <c r="H82" s="70">
        <f>SUM(H78:H81)</f>
        <v>0</v>
      </c>
      <c r="I82" s="70">
        <f>SUM(I78:I81)</f>
        <v>0</v>
      </c>
      <c r="J82" s="70">
        <f>SUM(J78:J81)</f>
        <v>0</v>
      </c>
      <c r="K82" s="24"/>
      <c r="L82" s="26"/>
    </row>
    <row r="83" spans="1:12" ht="25.5" x14ac:dyDescent="0.25">
      <c r="A83" s="25"/>
      <c r="B83" s="2" t="s">
        <v>114</v>
      </c>
      <c r="C83" s="25"/>
      <c r="D83" s="25"/>
      <c r="E83" s="26"/>
      <c r="F83" s="26"/>
      <c r="G83" s="26"/>
      <c r="H83" s="35"/>
      <c r="I83" s="35"/>
      <c r="J83" s="35"/>
      <c r="K83" s="24"/>
      <c r="L83" s="26"/>
    </row>
    <row r="84" spans="1:12" x14ac:dyDescent="0.25">
      <c r="A84" s="25"/>
      <c r="B84" s="62"/>
      <c r="C84" s="25"/>
      <c r="D84" s="25"/>
      <c r="E84" s="26"/>
      <c r="F84" s="26"/>
      <c r="G84" s="26"/>
      <c r="H84" s="35"/>
      <c r="I84" s="35"/>
      <c r="J84" s="35"/>
      <c r="K84" s="24"/>
      <c r="L84" s="26"/>
    </row>
    <row r="85" spans="1:12" x14ac:dyDescent="0.25">
      <c r="A85" s="25"/>
      <c r="B85" s="61" t="s">
        <v>115</v>
      </c>
      <c r="C85" s="56"/>
      <c r="D85" s="56"/>
      <c r="E85" s="56"/>
      <c r="F85" s="56"/>
      <c r="G85" s="25"/>
      <c r="H85" s="56"/>
      <c r="I85" s="56"/>
      <c r="J85" s="56"/>
      <c r="K85" s="1"/>
      <c r="L85" s="56"/>
    </row>
    <row r="86" spans="1:12" ht="51" x14ac:dyDescent="0.25">
      <c r="A86" s="45" t="s">
        <v>135</v>
      </c>
      <c r="B86" s="45" t="s">
        <v>1</v>
      </c>
      <c r="C86" s="45" t="s">
        <v>2</v>
      </c>
      <c r="D86" s="45" t="s">
        <v>3</v>
      </c>
      <c r="E86" s="45" t="s">
        <v>4</v>
      </c>
      <c r="F86" s="45" t="s">
        <v>51</v>
      </c>
      <c r="G86" s="45" t="s">
        <v>6</v>
      </c>
      <c r="H86" s="45" t="s">
        <v>7</v>
      </c>
      <c r="I86" s="45" t="s">
        <v>8</v>
      </c>
      <c r="J86" s="45" t="s">
        <v>9</v>
      </c>
      <c r="K86" s="45" t="s">
        <v>10</v>
      </c>
      <c r="L86" s="45" t="s">
        <v>11</v>
      </c>
    </row>
    <row r="87" spans="1:12" ht="63.75" x14ac:dyDescent="0.25">
      <c r="A87" s="3">
        <v>1</v>
      </c>
      <c r="B87" s="58" t="s">
        <v>116</v>
      </c>
      <c r="C87" s="4" t="s">
        <v>117</v>
      </c>
      <c r="D87" s="5">
        <v>22</v>
      </c>
      <c r="E87" s="6" t="s">
        <v>118</v>
      </c>
      <c r="F87" s="7">
        <v>0</v>
      </c>
      <c r="G87" s="42">
        <v>0.08</v>
      </c>
      <c r="H87" s="9">
        <f>D87*F87</f>
        <v>0</v>
      </c>
      <c r="I87" s="9">
        <f>G87*H87</f>
        <v>0</v>
      </c>
      <c r="J87" s="9">
        <f t="shared" ref="J87" si="13">H87+I87</f>
        <v>0</v>
      </c>
      <c r="K87" s="4"/>
      <c r="L87" s="6"/>
    </row>
    <row r="88" spans="1:12" x14ac:dyDescent="0.25">
      <c r="A88" s="37"/>
      <c r="B88" s="52"/>
      <c r="C88" s="50"/>
      <c r="D88" s="25"/>
      <c r="E88" s="26"/>
      <c r="F88" s="27"/>
      <c r="G88" s="80" t="s">
        <v>141</v>
      </c>
      <c r="H88" s="67">
        <f>SUM(H87:H87)</f>
        <v>0</v>
      </c>
      <c r="I88" s="67">
        <f>SUM(I87:I87)</f>
        <v>0</v>
      </c>
      <c r="J88" s="67">
        <f>SUM(J87:J87)</f>
        <v>0</v>
      </c>
      <c r="K88" s="24"/>
      <c r="L88" s="26"/>
    </row>
    <row r="89" spans="1:12" ht="16.5" customHeight="1" x14ac:dyDescent="0.25">
      <c r="A89" s="37"/>
      <c r="B89" s="2"/>
      <c r="C89" s="24"/>
      <c r="D89" s="25"/>
      <c r="E89" s="26"/>
      <c r="F89" s="27"/>
      <c r="G89" s="48"/>
      <c r="H89" s="28"/>
      <c r="I89" s="28"/>
      <c r="J89" s="28"/>
      <c r="K89" s="24"/>
      <c r="L89" s="26"/>
    </row>
    <row r="90" spans="1:12" x14ac:dyDescent="0.25">
      <c r="A90" s="37"/>
      <c r="B90" s="2" t="s">
        <v>119</v>
      </c>
      <c r="C90" s="24"/>
      <c r="D90" s="25"/>
      <c r="E90" s="26"/>
      <c r="F90" s="27"/>
      <c r="G90" s="25"/>
      <c r="H90" s="28"/>
      <c r="I90" s="28"/>
      <c r="J90" s="28"/>
      <c r="K90" s="24"/>
      <c r="L90" s="26"/>
    </row>
    <row r="91" spans="1:12" ht="51" x14ac:dyDescent="0.25">
      <c r="A91" s="45" t="s">
        <v>135</v>
      </c>
      <c r="B91" s="45" t="s">
        <v>1</v>
      </c>
      <c r="C91" s="45" t="s">
        <v>2</v>
      </c>
      <c r="D91" s="45" t="s">
        <v>3</v>
      </c>
      <c r="E91" s="45" t="s">
        <v>4</v>
      </c>
      <c r="F91" s="45" t="s">
        <v>51</v>
      </c>
      <c r="G91" s="45" t="s">
        <v>6</v>
      </c>
      <c r="H91" s="45" t="s">
        <v>7</v>
      </c>
      <c r="I91" s="45" t="s">
        <v>8</v>
      </c>
      <c r="J91" s="45" t="s">
        <v>9</v>
      </c>
      <c r="K91" s="45" t="s">
        <v>10</v>
      </c>
      <c r="L91" s="45" t="s">
        <v>11</v>
      </c>
    </row>
    <row r="92" spans="1:12" ht="76.5" x14ac:dyDescent="0.25">
      <c r="A92" s="3">
        <v>1</v>
      </c>
      <c r="B92" s="58" t="s">
        <v>120</v>
      </c>
      <c r="C92" s="4" t="s">
        <v>121</v>
      </c>
      <c r="D92" s="5">
        <v>235</v>
      </c>
      <c r="E92" s="6" t="s">
        <v>122</v>
      </c>
      <c r="F92" s="7">
        <v>0</v>
      </c>
      <c r="G92" s="42">
        <v>0.08</v>
      </c>
      <c r="H92" s="9">
        <f>D92*F92</f>
        <v>0</v>
      </c>
      <c r="I92" s="9">
        <f>G92*H92</f>
        <v>0</v>
      </c>
      <c r="J92" s="9">
        <f t="shared" ref="J92:J93" si="14">H92+I92</f>
        <v>0</v>
      </c>
      <c r="K92" s="4"/>
      <c r="L92" s="6"/>
    </row>
    <row r="93" spans="1:12" ht="76.5" x14ac:dyDescent="0.25">
      <c r="A93" s="3">
        <v>2</v>
      </c>
      <c r="B93" s="58" t="s">
        <v>123</v>
      </c>
      <c r="C93" s="4" t="s">
        <v>124</v>
      </c>
      <c r="D93" s="5">
        <v>380</v>
      </c>
      <c r="E93" s="6" t="s">
        <v>122</v>
      </c>
      <c r="F93" s="7">
        <v>0</v>
      </c>
      <c r="G93" s="42">
        <v>0.08</v>
      </c>
      <c r="H93" s="9">
        <f>D93*F93</f>
        <v>0</v>
      </c>
      <c r="I93" s="9">
        <f>G93*H93</f>
        <v>0</v>
      </c>
      <c r="J93" s="9">
        <f t="shared" si="14"/>
        <v>0</v>
      </c>
      <c r="K93" s="4"/>
      <c r="L93" s="6"/>
    </row>
    <row r="94" spans="1:12" x14ac:dyDescent="0.25">
      <c r="A94" s="37"/>
      <c r="B94" s="62"/>
      <c r="C94" s="24"/>
      <c r="D94" s="25"/>
      <c r="E94" s="26"/>
      <c r="F94" s="27"/>
      <c r="G94" s="81" t="s">
        <v>141</v>
      </c>
      <c r="H94" s="67">
        <f>SUM(H92:H93)</f>
        <v>0</v>
      </c>
      <c r="I94" s="67">
        <f>SUM(I92:I93)</f>
        <v>0</v>
      </c>
      <c r="J94" s="67">
        <f>SUM(J92:J93)</f>
        <v>0</v>
      </c>
      <c r="K94" s="24"/>
      <c r="L94" s="26"/>
    </row>
    <row r="95" spans="1:12" x14ac:dyDescent="0.25">
      <c r="A95" s="37"/>
      <c r="B95" s="62"/>
      <c r="C95" s="24"/>
      <c r="D95" s="25"/>
      <c r="E95" s="26"/>
      <c r="F95" s="27"/>
      <c r="G95" s="25"/>
      <c r="H95" s="28"/>
      <c r="I95" s="28"/>
      <c r="J95" s="28"/>
      <c r="K95" s="24"/>
      <c r="L95" s="26"/>
    </row>
    <row r="96" spans="1:12" x14ac:dyDescent="0.25">
      <c r="A96" s="25"/>
      <c r="B96" s="77" t="s">
        <v>125</v>
      </c>
      <c r="C96" s="77"/>
      <c r="D96" s="77"/>
      <c r="E96" s="77"/>
      <c r="F96" s="77"/>
      <c r="G96" s="77"/>
      <c r="H96" s="77"/>
      <c r="I96" s="77"/>
      <c r="J96" s="77"/>
      <c r="K96" s="77"/>
      <c r="L96" s="77"/>
    </row>
    <row r="97" spans="1:12" ht="51" x14ac:dyDescent="0.25">
      <c r="A97" s="45" t="s">
        <v>135</v>
      </c>
      <c r="B97" s="45" t="s">
        <v>1</v>
      </c>
      <c r="C97" s="45" t="s">
        <v>2</v>
      </c>
      <c r="D97" s="45" t="s">
        <v>3</v>
      </c>
      <c r="E97" s="45" t="s">
        <v>4</v>
      </c>
      <c r="F97" s="45" t="s">
        <v>51</v>
      </c>
      <c r="G97" s="45" t="s">
        <v>6</v>
      </c>
      <c r="H97" s="45" t="s">
        <v>7</v>
      </c>
      <c r="I97" s="45" t="s">
        <v>8</v>
      </c>
      <c r="J97" s="45" t="s">
        <v>9</v>
      </c>
      <c r="K97" s="45" t="s">
        <v>10</v>
      </c>
      <c r="L97" s="45" t="s">
        <v>11</v>
      </c>
    </row>
    <row r="98" spans="1:12" ht="38.25" x14ac:dyDescent="0.25">
      <c r="A98" s="3">
        <v>1</v>
      </c>
      <c r="B98" s="58" t="s">
        <v>126</v>
      </c>
      <c r="C98" s="4" t="s">
        <v>127</v>
      </c>
      <c r="D98" s="5">
        <v>40</v>
      </c>
      <c r="E98" s="6" t="s">
        <v>122</v>
      </c>
      <c r="F98" s="7">
        <v>0</v>
      </c>
      <c r="G98" s="42">
        <v>0.08</v>
      </c>
      <c r="H98" s="9">
        <f>D98*F98</f>
        <v>0</v>
      </c>
      <c r="I98" s="9">
        <f>G98*H98</f>
        <v>0</v>
      </c>
      <c r="J98" s="9">
        <f t="shared" ref="J98:J101" si="15">H98+I98</f>
        <v>0</v>
      </c>
      <c r="K98" s="4"/>
      <c r="L98" s="6"/>
    </row>
    <row r="99" spans="1:12" ht="38.25" x14ac:dyDescent="0.25">
      <c r="A99" s="3">
        <v>2</v>
      </c>
      <c r="B99" s="58" t="s">
        <v>126</v>
      </c>
      <c r="C99" s="4" t="s">
        <v>128</v>
      </c>
      <c r="D99" s="5">
        <v>30</v>
      </c>
      <c r="E99" s="6" t="s">
        <v>122</v>
      </c>
      <c r="F99" s="7">
        <v>0</v>
      </c>
      <c r="G99" s="42">
        <v>0.08</v>
      </c>
      <c r="H99" s="9">
        <f>D99*F99</f>
        <v>0</v>
      </c>
      <c r="I99" s="9">
        <f>G99*H99</f>
        <v>0</v>
      </c>
      <c r="J99" s="9">
        <f t="shared" si="15"/>
        <v>0</v>
      </c>
      <c r="K99" s="4"/>
      <c r="L99" s="6"/>
    </row>
    <row r="100" spans="1:12" ht="38.25" x14ac:dyDescent="0.25">
      <c r="A100" s="3">
        <v>3</v>
      </c>
      <c r="B100" s="58" t="s">
        <v>129</v>
      </c>
      <c r="C100" s="4" t="s">
        <v>130</v>
      </c>
      <c r="D100" s="5">
        <v>5</v>
      </c>
      <c r="E100" s="6" t="s">
        <v>122</v>
      </c>
      <c r="F100" s="7">
        <v>0</v>
      </c>
      <c r="G100" s="42">
        <v>0.08</v>
      </c>
      <c r="H100" s="9">
        <f>D100*F100</f>
        <v>0</v>
      </c>
      <c r="I100" s="9">
        <f>G100*H100</f>
        <v>0</v>
      </c>
      <c r="J100" s="9">
        <f t="shared" si="15"/>
        <v>0</v>
      </c>
      <c r="K100" s="4"/>
      <c r="L100" s="6"/>
    </row>
    <row r="101" spans="1:12" ht="38.25" x14ac:dyDescent="0.25">
      <c r="A101" s="3">
        <v>4</v>
      </c>
      <c r="B101" s="58" t="s">
        <v>131</v>
      </c>
      <c r="C101" s="4" t="s">
        <v>132</v>
      </c>
      <c r="D101" s="5">
        <v>5</v>
      </c>
      <c r="E101" s="6" t="s">
        <v>122</v>
      </c>
      <c r="F101" s="7">
        <v>0</v>
      </c>
      <c r="G101" s="42">
        <v>0.08</v>
      </c>
      <c r="H101" s="9">
        <f>D101*F101</f>
        <v>0</v>
      </c>
      <c r="I101" s="9">
        <f>G101*H101</f>
        <v>0</v>
      </c>
      <c r="J101" s="9">
        <f t="shared" si="15"/>
        <v>0</v>
      </c>
      <c r="K101" s="4"/>
      <c r="L101" s="6"/>
    </row>
    <row r="102" spans="1:12" x14ac:dyDescent="0.25">
      <c r="A102" s="37"/>
      <c r="B102" s="62"/>
      <c r="C102" s="24"/>
      <c r="D102" s="25"/>
      <c r="E102" s="26"/>
      <c r="F102" s="27"/>
      <c r="G102" s="80" t="s">
        <v>141</v>
      </c>
      <c r="H102" s="67">
        <f>SUM(H98:H101)</f>
        <v>0</v>
      </c>
      <c r="I102" s="67">
        <f>SUM(I98:I101)</f>
        <v>0</v>
      </c>
      <c r="J102" s="67">
        <f>SUM(J98:J101)</f>
        <v>0</v>
      </c>
      <c r="K102" s="24"/>
      <c r="L102" s="26"/>
    </row>
    <row r="103" spans="1:12" x14ac:dyDescent="0.25">
      <c r="A103" s="37"/>
      <c r="B103" s="61"/>
      <c r="C103" s="50"/>
      <c r="D103" s="50"/>
      <c r="E103" s="50"/>
      <c r="F103" s="50"/>
      <c r="G103" s="50"/>
      <c r="H103" s="28"/>
      <c r="I103" s="28"/>
      <c r="J103" s="28"/>
      <c r="K103" s="24"/>
      <c r="L103" s="26"/>
    </row>
    <row r="104" spans="1:12" x14ac:dyDescent="0.25">
      <c r="A104" s="25"/>
      <c r="B104" s="61" t="s">
        <v>133</v>
      </c>
      <c r="C104" s="56"/>
      <c r="D104" s="56"/>
      <c r="E104" s="56"/>
      <c r="F104" s="56"/>
      <c r="G104" s="25"/>
      <c r="H104" s="56"/>
      <c r="I104" s="56"/>
      <c r="J104" s="56"/>
      <c r="K104" s="1"/>
      <c r="L104" s="56"/>
    </row>
    <row r="105" spans="1:12" ht="51" x14ac:dyDescent="0.25">
      <c r="A105" s="45" t="s">
        <v>135</v>
      </c>
      <c r="B105" s="45" t="s">
        <v>1</v>
      </c>
      <c r="C105" s="45" t="s">
        <v>2</v>
      </c>
      <c r="D105" s="45" t="s">
        <v>3</v>
      </c>
      <c r="E105" s="45" t="s">
        <v>4</v>
      </c>
      <c r="F105" s="45" t="s">
        <v>51</v>
      </c>
      <c r="G105" s="45" t="s">
        <v>6</v>
      </c>
      <c r="H105" s="45" t="s">
        <v>7</v>
      </c>
      <c r="I105" s="45" t="s">
        <v>8</v>
      </c>
      <c r="J105" s="45" t="s">
        <v>9</v>
      </c>
      <c r="K105" s="45" t="s">
        <v>10</v>
      </c>
      <c r="L105" s="45" t="s">
        <v>11</v>
      </c>
    </row>
    <row r="106" spans="1:12" ht="63.75" x14ac:dyDescent="0.25">
      <c r="A106" s="10">
        <v>1</v>
      </c>
      <c r="B106" s="59" t="s">
        <v>134</v>
      </c>
      <c r="C106" s="11" t="s">
        <v>73</v>
      </c>
      <c r="D106" s="12">
        <v>30</v>
      </c>
      <c r="E106" s="13" t="s">
        <v>23</v>
      </c>
      <c r="F106" s="14">
        <v>0</v>
      </c>
      <c r="G106" s="36">
        <v>0.08</v>
      </c>
      <c r="H106" s="9">
        <f>D106*F106</f>
        <v>0</v>
      </c>
      <c r="I106" s="9">
        <f>G106*H106</f>
        <v>0</v>
      </c>
      <c r="J106" s="9">
        <f t="shared" ref="J106" si="16">H106+I106</f>
        <v>0</v>
      </c>
      <c r="K106" s="11"/>
      <c r="L106" s="13"/>
    </row>
    <row r="107" spans="1:12" x14ac:dyDescent="0.25">
      <c r="A107" s="25"/>
      <c r="B107" s="64"/>
      <c r="C107" s="50"/>
      <c r="D107" s="25"/>
      <c r="E107" s="25"/>
      <c r="F107" s="25"/>
      <c r="G107" s="81" t="s">
        <v>141</v>
      </c>
      <c r="H107" s="73">
        <f>SUM(H106)</f>
        <v>0</v>
      </c>
      <c r="I107" s="73">
        <f>SUM(I106)</f>
        <v>0</v>
      </c>
      <c r="J107" s="73">
        <f>SUM(J106)</f>
        <v>0</v>
      </c>
      <c r="K107" s="50"/>
      <c r="L107" s="25"/>
    </row>
  </sheetData>
  <mergeCells count="3">
    <mergeCell ref="C52:L52"/>
    <mergeCell ref="C76:L76"/>
    <mergeCell ref="B96:L96"/>
  </mergeCells>
  <pageMargins left="0.39370078740157483" right="0.39370078740157483" top="0.39370078740157483" bottom="0.39370078740157483" header="0" footer="0"/>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zal-2_10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Cycuła Maciej</dc:creator>
  <cp:lastModifiedBy>Tust-Kopeć Dominika</cp:lastModifiedBy>
  <cp:lastPrinted>2026-01-27T08:08:39Z</cp:lastPrinted>
  <dcterms:created xsi:type="dcterms:W3CDTF">2026-01-27T07:45:21Z</dcterms:created>
  <dcterms:modified xsi:type="dcterms:W3CDTF">2026-02-05T09:37:56Z</dcterms:modified>
</cp:coreProperties>
</file>